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ЧИЕ ДОКУМЕНТЫ с 2008-2020\2025\бюджет на 2026 год\решение для принятия\"/>
    </mc:Choice>
  </mc:AlternateContent>
  <xr:revisionPtr revIDLastSave="0" documentId="13_ncr:1_{67DA2101-D2DB-4A44-BCDF-2829B49309BE}" xr6:coauthVersionLast="45" xr6:coauthVersionMax="45" xr10:uidLastSave="{00000000-0000-0000-0000-000000000000}"/>
  <bookViews>
    <workbookView xWindow="-108" yWindow="-108" windowWidth="23256" windowHeight="12600" tabRatio="939" firstSheet="10" activeTab="16" xr2:uid="{00000000-000D-0000-FFFF-FFFF00000000}"/>
  </bookViews>
  <sheets>
    <sheet name="Приложение 1- свод" sheetId="1" r:id="rId1"/>
    <sheet name="Приложение 2 -факторы" sheetId="2" r:id="rId2"/>
    <sheet name="Приложение 3-факторы" sheetId="3" r:id="rId3"/>
    <sheet name="Приложение 4 -211 " sheetId="4" r:id="rId4"/>
    <sheet name="Приложение 5 -211" sheetId="5" r:id="rId5"/>
    <sheet name="Приложение 5 -211 (0503)" sheetId="42" r:id="rId6"/>
    <sheet name="Приложение 6-211" sheetId="6" r:id="rId7"/>
    <sheet name="Приложение 7-212" sheetId="7" r:id="rId8"/>
    <sheet name="Приложение 8-213" sheetId="8" r:id="rId9"/>
    <sheet name="Приложение 8-213 (0503)" sheetId="43" r:id="rId10"/>
    <sheet name="Приложение 9-214" sheetId="9" r:id="rId11"/>
    <sheet name="Приложение 10 -221" sheetId="10" r:id="rId12"/>
    <sheet name="Приложение 11-222" sheetId="11" r:id="rId13"/>
    <sheet name="Приложение 12-223" sheetId="12" r:id="rId14"/>
    <sheet name="Приложение 12А-247" sheetId="39" r:id="rId15"/>
    <sheet name="Приложение 13-224" sheetId="13" r:id="rId16"/>
    <sheet name="Пиложение 14-225" sheetId="14" r:id="rId17"/>
    <sheet name="Приложение 15-226" sheetId="15" r:id="rId18"/>
    <sheet name="Приложение 16-227" sheetId="16" r:id="rId19"/>
    <sheet name="Приложение 17-228 " sheetId="17" r:id="rId20"/>
    <sheet name=" Приложение 36-352,353" sheetId="38" r:id="rId21"/>
    <sheet name="Приложение 18-229  " sheetId="18" r:id="rId22"/>
    <sheet name="Приложение 19-262" sheetId="19" r:id="rId23"/>
    <sheet name="Приложение 20-264,265,266" sheetId="20" r:id="rId24"/>
    <sheet name="Приложение 21-290" sheetId="21" r:id="rId25"/>
    <sheet name="Приложение 22-310" sheetId="22" r:id="rId26"/>
    <sheet name="Приложение 23-340" sheetId="40" r:id="rId27"/>
    <sheet name="Приложение 23А-540" sheetId="41" r:id="rId28"/>
    <sheet name="Приложение 24- публичные обязат" sheetId="24" r:id="rId29"/>
    <sheet name="Приложение 25-соц обеспеч" sheetId="25" r:id="rId30"/>
    <sheet name="Приложение 26" sheetId="26" r:id="rId31"/>
    <sheet name="Приложение 27" sheetId="27" r:id="rId32"/>
    <sheet name="Приложение 28" sheetId="28" r:id="rId33"/>
    <sheet name="Приложение 29" sheetId="29" r:id="rId34"/>
    <sheet name="Приложение 30" sheetId="30" r:id="rId35"/>
    <sheet name="Приложение 31-870" sheetId="31" r:id="rId36"/>
    <sheet name="Приложение 32" sheetId="32" r:id="rId37"/>
    <sheet name="Приложение 33" sheetId="33" r:id="rId38"/>
    <sheet name="Приложение 34" sheetId="34" r:id="rId39"/>
    <sheet name="Приложение 35" sheetId="35" r:id="rId40"/>
    <sheet name="Приложение 36" sheetId="36" r:id="rId41"/>
    <sheet name="Лист3" sheetId="37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xlnm._FilterDatabase" localSheetId="0" hidden="1">'Приложение 1- свод'!$A$12:$Q$139</definedName>
    <definedName name="_xlnm._FilterDatabase" localSheetId="11" hidden="1">'Приложение 10 -221'!$B$11:$H$19</definedName>
    <definedName name="Z_55F3C8E8_AC56_4BB7_A43A_E953B1E691C9_.wvu.FilterData" localSheetId="11" hidden="1">'Приложение 10 -221'!$B$11:$H$19</definedName>
    <definedName name="Z_55F3C8E8_AC56_4BB7_A43A_E953B1E691C9_.wvu.PrintArea" localSheetId="16" hidden="1">'Пиложение 14-225'!$A$1:$G$49</definedName>
    <definedName name="Z_55F3C8E8_AC56_4BB7_A43A_E953B1E691C9_.wvu.PrintArea" localSheetId="0" hidden="1">'Приложение 1- свод'!$A$1:$I$137</definedName>
    <definedName name="Z_55F3C8E8_AC56_4BB7_A43A_E953B1E691C9_.wvu.PrintArea" localSheetId="11" hidden="1">'Приложение 10 -221'!$A$1:$H$22</definedName>
    <definedName name="Z_55F3C8E8_AC56_4BB7_A43A_E953B1E691C9_.wvu.PrintArea" localSheetId="13" hidden="1">'Приложение 12-223'!$A$1:$I$21</definedName>
    <definedName name="Z_55F3C8E8_AC56_4BB7_A43A_E953B1E691C9_.wvu.PrintArea" localSheetId="14" hidden="1">'Приложение 12А-247'!$A$1:$I$21</definedName>
    <definedName name="Z_55F3C8E8_AC56_4BB7_A43A_E953B1E691C9_.wvu.PrintArea" localSheetId="15" hidden="1">'Приложение 13-224'!$A$1:$L$15</definedName>
    <definedName name="Z_55F3C8E8_AC56_4BB7_A43A_E953B1E691C9_.wvu.PrintArea" localSheetId="17" hidden="1">'Приложение 15-226'!$A$1:$K$55</definedName>
    <definedName name="Z_55F3C8E8_AC56_4BB7_A43A_E953B1E691C9_.wvu.PrintArea" localSheetId="19" hidden="1">'Приложение 17-228 '!$A$1:$I$15</definedName>
    <definedName name="Z_55F3C8E8_AC56_4BB7_A43A_E953B1E691C9_.wvu.PrintArea" localSheetId="21" hidden="1">'Приложение 18-229  '!$A$1:$I$11</definedName>
    <definedName name="Z_55F3C8E8_AC56_4BB7_A43A_E953B1E691C9_.wvu.PrintArea" localSheetId="22" hidden="1">'Приложение 19-262'!$A$1:$E$14</definedName>
    <definedName name="Z_55F3C8E8_AC56_4BB7_A43A_E953B1E691C9_.wvu.PrintArea" localSheetId="24" hidden="1">'Приложение 21-290'!$A$1:$L$56</definedName>
    <definedName name="Z_55F3C8E8_AC56_4BB7_A43A_E953B1E691C9_.wvu.PrintArea" localSheetId="26" hidden="1">'Приложение 23-340'!$A$1:$H$52</definedName>
    <definedName name="Z_55F3C8E8_AC56_4BB7_A43A_E953B1E691C9_.wvu.PrintArea" localSheetId="28" hidden="1">'Приложение 24- публичные обязат'!$A$1:$K$30</definedName>
    <definedName name="Z_55F3C8E8_AC56_4BB7_A43A_E953B1E691C9_.wvu.PrintArea" localSheetId="29" hidden="1">'Приложение 25-соц обеспеч'!$A$1:$P$17</definedName>
    <definedName name="Z_55F3C8E8_AC56_4BB7_A43A_E953B1E691C9_.wvu.PrintArea" localSheetId="30" hidden="1">'Приложение 26'!$A$1:$O$24</definedName>
    <definedName name="Z_55F3C8E8_AC56_4BB7_A43A_E953B1E691C9_.wvu.PrintArea" localSheetId="32" hidden="1">'Приложение 28'!$A$1:$Q$41</definedName>
    <definedName name="Z_55F3C8E8_AC56_4BB7_A43A_E953B1E691C9_.wvu.PrintArea" localSheetId="36" hidden="1">'Приложение 32'!$A$1:$L$98</definedName>
    <definedName name="Z_55F3C8E8_AC56_4BB7_A43A_E953B1E691C9_.wvu.PrintArea" localSheetId="39" hidden="1">'Приложение 35'!$A$1:$F$35</definedName>
    <definedName name="Z_55F3C8E8_AC56_4BB7_A43A_E953B1E691C9_.wvu.PrintArea" localSheetId="3" hidden="1">'Приложение 4 -211 '!$A$1:$Q$25</definedName>
    <definedName name="Z_55F3C8E8_AC56_4BB7_A43A_E953B1E691C9_.wvu.PrintArea" localSheetId="6" hidden="1">'Приложение 6-211'!$A$1:$R$26</definedName>
    <definedName name="Z_55F3C8E8_AC56_4BB7_A43A_E953B1E691C9_.wvu.PrintArea" localSheetId="7" hidden="1">'Приложение 7-212'!$A$1:$I$20</definedName>
    <definedName name="Z_55F3C8E8_AC56_4BB7_A43A_E953B1E691C9_.wvu.PrintArea" localSheetId="10" hidden="1">'Приложение 9-214'!$A$1:$H$27</definedName>
    <definedName name="Z_55F3C8E8_AC56_4BB7_A43A_E953B1E691C9_.wvu.Rows" localSheetId="28" hidden="1">'Приложение 24- публичные обязат'!$5:$11</definedName>
    <definedName name="Z_55F3C8E8_AC56_4BB7_A43A_E953B1E691C9_.wvu.Rows" localSheetId="31" hidden="1">'Приложение 27'!$10:$12</definedName>
    <definedName name="Z_55F3C8E8_AC56_4BB7_A43A_E953B1E691C9_.wvu.Rows" localSheetId="36" hidden="1">'Приложение 32'!$23:$23</definedName>
    <definedName name="Z_55F3C8E8_AC56_4BB7_A43A_E953B1E691C9_.wvu.Rows" localSheetId="37" hidden="1">'Приложение 33'!$47:$47</definedName>
    <definedName name="Z_55F3C8E8_AC56_4BB7_A43A_E953B1E691C9_.wvu.Rows" localSheetId="10" hidden="1">'Приложение 9-214'!#REF!</definedName>
    <definedName name="Z_7E50AFD6_8883_4EBA_BA6C_E899F028F0B6_.wvu.PrintArea" localSheetId="0" hidden="1">'Приложение 1- свод'!$A$1:$I$137</definedName>
    <definedName name="Z_7E50AFD6_8883_4EBA_BA6C_E899F028F0B6_.wvu.PrintArea" localSheetId="15" hidden="1">'Приложение 13-224'!$A$1:$L$13</definedName>
    <definedName name="Z_7E50AFD6_8883_4EBA_BA6C_E899F028F0B6_.wvu.PrintArea" localSheetId="26" hidden="1">'Приложение 23-340'!$A$1:$H$14</definedName>
    <definedName name="Z_7E50AFD6_8883_4EBA_BA6C_E899F028F0B6_.wvu.PrintArea" localSheetId="28" hidden="1">'Приложение 24- публичные обязат'!$A$1:$K$25</definedName>
    <definedName name="Z_7E50AFD6_8883_4EBA_BA6C_E899F028F0B6_.wvu.PrintArea" localSheetId="29" hidden="1">'Приложение 25-соц обеспеч'!$A$1:$P$15</definedName>
    <definedName name="Z_7E50AFD6_8883_4EBA_BA6C_E899F028F0B6_.wvu.PrintArea" localSheetId="3" hidden="1">'Приложение 4 -211 '!$A$1:$Q$24</definedName>
    <definedName name="Z_7E50AFD6_8883_4EBA_BA6C_E899F028F0B6_.wvu.PrintArea" localSheetId="7" hidden="1">'Приложение 7-212'!$A$1:$I$6</definedName>
    <definedName name="Z_7E50AFD6_8883_4EBA_BA6C_E899F028F0B6_.wvu.Rows" localSheetId="28" hidden="1">'Приложение 24- публичные обязат'!$5:$11</definedName>
    <definedName name="Z_BBDE85CA_05B3_4170_9E24_FF86D7DA67BF_.wvu.FilterData" localSheetId="11" hidden="1">'Приложение 10 -221'!$B$11:$H$19</definedName>
    <definedName name="Z_BBDE85CA_05B3_4170_9E24_FF86D7DA67BF_.wvu.PrintArea" localSheetId="16" hidden="1">'Пиложение 14-225'!$A$1:$G$49</definedName>
    <definedName name="Z_BBDE85CA_05B3_4170_9E24_FF86D7DA67BF_.wvu.PrintArea" localSheetId="0" hidden="1">'Приложение 1- свод'!$A$1:$I$137</definedName>
    <definedName name="Z_BBDE85CA_05B3_4170_9E24_FF86D7DA67BF_.wvu.PrintArea" localSheetId="11" hidden="1">'Приложение 10 -221'!$A$1:$H$22</definedName>
    <definedName name="Z_BBDE85CA_05B3_4170_9E24_FF86D7DA67BF_.wvu.PrintArea" localSheetId="13" hidden="1">'Приложение 12-223'!$A$1:$I$21</definedName>
    <definedName name="Z_BBDE85CA_05B3_4170_9E24_FF86D7DA67BF_.wvu.PrintArea" localSheetId="14" hidden="1">'Приложение 12А-247'!$A$1:$I$21</definedName>
    <definedName name="Z_BBDE85CA_05B3_4170_9E24_FF86D7DA67BF_.wvu.PrintArea" localSheetId="15" hidden="1">'Приложение 13-224'!$A$1:$L$15</definedName>
    <definedName name="Z_BBDE85CA_05B3_4170_9E24_FF86D7DA67BF_.wvu.PrintArea" localSheetId="17" hidden="1">'Приложение 15-226'!$A$1:$K$55</definedName>
    <definedName name="Z_BBDE85CA_05B3_4170_9E24_FF86D7DA67BF_.wvu.PrintArea" localSheetId="19" hidden="1">'Приложение 17-228 '!$A$1:$I$15</definedName>
    <definedName name="Z_BBDE85CA_05B3_4170_9E24_FF86D7DA67BF_.wvu.PrintArea" localSheetId="21" hidden="1">'Приложение 18-229  '!$A$1:$I$11</definedName>
    <definedName name="Z_BBDE85CA_05B3_4170_9E24_FF86D7DA67BF_.wvu.PrintArea" localSheetId="22" hidden="1">'Приложение 19-262'!$A$1:$E$14</definedName>
    <definedName name="Z_BBDE85CA_05B3_4170_9E24_FF86D7DA67BF_.wvu.PrintArea" localSheetId="24" hidden="1">'Приложение 21-290'!$A$1:$L$56</definedName>
    <definedName name="Z_BBDE85CA_05B3_4170_9E24_FF86D7DA67BF_.wvu.PrintArea" localSheetId="26" hidden="1">'Приложение 23-340'!$A$1:$H$52</definedName>
    <definedName name="Z_BBDE85CA_05B3_4170_9E24_FF86D7DA67BF_.wvu.PrintArea" localSheetId="28" hidden="1">'Приложение 24- публичные обязат'!$A$1:$K$30</definedName>
    <definedName name="Z_BBDE85CA_05B3_4170_9E24_FF86D7DA67BF_.wvu.PrintArea" localSheetId="29" hidden="1">'Приложение 25-соц обеспеч'!$A$1:$P$17</definedName>
    <definedName name="Z_BBDE85CA_05B3_4170_9E24_FF86D7DA67BF_.wvu.PrintArea" localSheetId="30" hidden="1">'Приложение 26'!$A$1:$O$24</definedName>
    <definedName name="Z_BBDE85CA_05B3_4170_9E24_FF86D7DA67BF_.wvu.PrintArea" localSheetId="36" hidden="1">'Приложение 32'!$A$1:$L$98</definedName>
    <definedName name="Z_BBDE85CA_05B3_4170_9E24_FF86D7DA67BF_.wvu.PrintArea" localSheetId="3" hidden="1">'Приложение 4 -211 '!$A$1:$Q$25</definedName>
    <definedName name="Z_BBDE85CA_05B3_4170_9E24_FF86D7DA67BF_.wvu.PrintArea" localSheetId="6" hidden="1">'Приложение 6-211'!$A$1:$R$26</definedName>
    <definedName name="Z_BBDE85CA_05B3_4170_9E24_FF86D7DA67BF_.wvu.PrintArea" localSheetId="7" hidden="1">'Приложение 7-212'!$A$1:$I$20</definedName>
    <definedName name="Z_BBDE85CA_05B3_4170_9E24_FF86D7DA67BF_.wvu.PrintArea" localSheetId="10" hidden="1">'Приложение 9-214'!$A$1:$H$27</definedName>
    <definedName name="Z_BBDE85CA_05B3_4170_9E24_FF86D7DA67BF_.wvu.Rows" localSheetId="28" hidden="1">'Приложение 24- публичные обязат'!$5:$11</definedName>
    <definedName name="Z_BBDE85CA_05B3_4170_9E24_FF86D7DA67BF_.wvu.Rows" localSheetId="36" hidden="1">'Приложение 32'!$23:$23</definedName>
    <definedName name="Z_BBDE85CA_05B3_4170_9E24_FF86D7DA67BF_.wvu.Rows" localSheetId="37" hidden="1">'Приложение 33'!$47:$47</definedName>
    <definedName name="Z_BBDE85CA_05B3_4170_9E24_FF86D7DA67BF_.wvu.Rows" localSheetId="10" hidden="1">'Приложение 9-214'!#REF!</definedName>
    <definedName name="_xlnm.Print_Area" localSheetId="16">'Пиложение 14-225'!$A$1:$G$142</definedName>
    <definedName name="_xlnm.Print_Area" localSheetId="0">'Приложение 1- свод'!$A$1:$I$137</definedName>
    <definedName name="_xlnm.Print_Area" localSheetId="11">'Приложение 10 -221'!$A$1:$H$21</definedName>
    <definedName name="_xlnm.Print_Area" localSheetId="13">'Приложение 12-223'!$A$1:$I$62</definedName>
    <definedName name="_xlnm.Print_Area" localSheetId="14">'Приложение 12А-247'!$A$1:$I$53</definedName>
    <definedName name="_xlnm.Print_Area" localSheetId="15">'Приложение 13-224'!$A$1:$L$13</definedName>
    <definedName name="_xlnm.Print_Area" localSheetId="18">'Приложение 16-227'!$A$1:$J$12</definedName>
    <definedName name="_xlnm.Print_Area" localSheetId="19">'Приложение 17-228 '!$A$1:$I$15</definedName>
    <definedName name="_xlnm.Print_Area" localSheetId="21">'Приложение 18-229  '!$A$1:$I$11</definedName>
    <definedName name="_xlnm.Print_Area" localSheetId="22">'Приложение 19-262'!$A$1:$E$14</definedName>
    <definedName name="_xlnm.Print_Area" localSheetId="23">'Приложение 20-264,265,266'!$A$1:$J$37</definedName>
    <definedName name="_xlnm.Print_Area" localSheetId="24">'Приложение 21-290'!$A$1:$L$57</definedName>
    <definedName name="_xlnm.Print_Area" localSheetId="25">'Приложение 22-310'!$A$1:$H$94</definedName>
    <definedName name="_xlnm.Print_Area" localSheetId="26">'Приложение 23-340'!$A$1:$H$124</definedName>
    <definedName name="_xlnm.Print_Area" localSheetId="27">'Приложение 23А-540'!$A$1:$H$84</definedName>
    <definedName name="_xlnm.Print_Area" localSheetId="28">'Приложение 24- публичные обязат'!$A$1:$K$25</definedName>
    <definedName name="_xlnm.Print_Area" localSheetId="29">'Приложение 25-соц обеспеч'!$A$1:$P$15</definedName>
    <definedName name="_xlnm.Print_Area" localSheetId="36">'Приложение 32'!$A$1:$L$98</definedName>
    <definedName name="_xlnm.Print_Area" localSheetId="39">'Приложение 35'!$A$1:$F$35</definedName>
    <definedName name="_xlnm.Print_Area" localSheetId="3">'Приложение 4 -211 '!$A$1:$Q$25</definedName>
    <definedName name="_xlnm.Print_Area" localSheetId="4">'Приложение 5 -211'!$A$1:$T$32</definedName>
    <definedName name="_xlnm.Print_Area" localSheetId="5">'Приложение 5 -211 (0503)'!$A$1:$T$20</definedName>
    <definedName name="_xlnm.Print_Area" localSheetId="7">'Приложение 7-212'!$A$1:$I$20</definedName>
    <definedName name="_xlnm.Print_Area" localSheetId="8">'Приложение 8-213'!$A$1:$N$31</definedName>
    <definedName name="_xlnm.Print_Area" localSheetId="9">'Приложение 8-213 (0503)'!$A$1:$N$31</definedName>
    <definedName name="_xlnm.Print_Area" localSheetId="10">'Приложение 9-214'!$A$1:$H$27</definedName>
  </definedNames>
  <calcPr calcId="181029"/>
  <customWorkbookViews>
    <customWorkbookView name="1 - Личное представление" guid="{55F3C8E8-AC56-4BB7-A43A-E953B1E691C9}" mergeInterval="0" personalView="1" maximized="1" windowWidth="1916" windowHeight="855" tabRatio="942" activeSheetId="15"/>
    <customWorkbookView name="Администратор - Личное представление" guid="{BBDE85CA-05B3-4170-9E24-FF86D7DA67BF}" mergeInterval="0" personalView="1" maximized="1" xWindow="1" yWindow="1" windowWidth="1916" windowHeight="859" tabRatio="942" activeSheetId="26"/>
    <customWorkbookView name="user - Личное представление" guid="{7E50AFD6-8883-4EBA-BA6C-E899F028F0B6}" mergeInterval="0" personalView="1" maximized="1" xWindow="1" yWindow="1" windowWidth="1916" windowHeight="811" tabRatio="942" activeSheetId="2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9" i="14" l="1"/>
  <c r="F109" i="14"/>
  <c r="E109" i="14"/>
  <c r="F62" i="22" l="1"/>
  <c r="E35" i="14" l="1"/>
  <c r="F41" i="21" l="1"/>
  <c r="G51" i="39"/>
  <c r="L21" i="8"/>
  <c r="R30" i="5"/>
  <c r="R20" i="5"/>
  <c r="O30" i="5"/>
  <c r="R8" i="5"/>
  <c r="G35" i="14" l="1"/>
  <c r="F35" i="14"/>
  <c r="I252" i="15" l="1"/>
  <c r="I73" i="1"/>
  <c r="H73" i="1"/>
  <c r="U17" i="31"/>
  <c r="AA17" i="31"/>
  <c r="O14" i="31"/>
  <c r="G63" i="22"/>
  <c r="H127" i="1" s="1"/>
  <c r="H63" i="22"/>
  <c r="I127" i="1" s="1"/>
  <c r="H41" i="39"/>
  <c r="I41" i="39"/>
  <c r="H28" i="39"/>
  <c r="I28" i="39"/>
  <c r="E24" i="14"/>
  <c r="N30" i="5" l="1"/>
  <c r="N24" i="5"/>
  <c r="E30" i="5"/>
  <c r="P24" i="5"/>
  <c r="O24" i="5"/>
  <c r="O25" i="5"/>
  <c r="K30" i="5"/>
  <c r="G133" i="1" l="1"/>
  <c r="K268" i="15"/>
  <c r="J268" i="15"/>
  <c r="I268" i="15"/>
  <c r="H268" i="15"/>
  <c r="N27" i="43" l="1"/>
  <c r="M27" i="43"/>
  <c r="L27" i="43"/>
  <c r="T26" i="5"/>
  <c r="T25" i="5"/>
  <c r="S26" i="5"/>
  <c r="S25" i="5"/>
  <c r="R26" i="5"/>
  <c r="R25" i="5"/>
  <c r="T15" i="42"/>
  <c r="S15" i="42"/>
  <c r="R15" i="42"/>
  <c r="T24" i="5"/>
  <c r="S24" i="5"/>
  <c r="R24" i="5"/>
  <c r="P26" i="5"/>
  <c r="P25" i="5"/>
  <c r="K15" i="42"/>
  <c r="L15" i="42"/>
  <c r="O10" i="5"/>
  <c r="O20" i="5"/>
  <c r="O15" i="42"/>
  <c r="P15" i="42"/>
  <c r="N15" i="42" l="1"/>
  <c r="E76" i="14" l="1"/>
  <c r="F69" i="1" l="1"/>
  <c r="F20" i="1"/>
  <c r="N17" i="8"/>
  <c r="M17" i="8"/>
  <c r="L17" i="8"/>
  <c r="K19" i="8"/>
  <c r="T10" i="5"/>
  <c r="T20" i="5"/>
  <c r="S20" i="5"/>
  <c r="S12" i="5"/>
  <c r="R12" i="5"/>
  <c r="S10" i="5"/>
  <c r="R10" i="5"/>
  <c r="S8" i="5"/>
  <c r="Q21" i="5"/>
  <c r="Q14" i="4"/>
  <c r="P14" i="4"/>
  <c r="O14" i="4"/>
  <c r="F52" i="1"/>
  <c r="F51" i="1"/>
  <c r="I49" i="1"/>
  <c r="H49" i="1"/>
  <c r="G49" i="1"/>
  <c r="F48" i="1"/>
  <c r="N15" i="8"/>
  <c r="M15" i="8"/>
  <c r="L15" i="8"/>
  <c r="K15" i="8"/>
  <c r="Q10" i="4"/>
  <c r="I35" i="1" s="1"/>
  <c r="P10" i="4"/>
  <c r="H35" i="1" s="1"/>
  <c r="O10" i="4"/>
  <c r="G35" i="1" s="1"/>
  <c r="K17" i="8"/>
  <c r="J11" i="4" l="1"/>
  <c r="M11" i="4"/>
  <c r="J9" i="4" l="1"/>
  <c r="M9" i="4"/>
  <c r="O9" i="4"/>
  <c r="L12" i="4" l="1"/>
  <c r="L9" i="4"/>
  <c r="K9" i="4"/>
  <c r="I52" i="21" l="1"/>
  <c r="H52" i="21"/>
  <c r="G52" i="21"/>
  <c r="F52" i="21"/>
  <c r="I86" i="15" l="1"/>
  <c r="G90" i="1" s="1"/>
  <c r="H78" i="15"/>
  <c r="F79" i="1" s="1"/>
  <c r="O15" i="4"/>
  <c r="P15" i="4"/>
  <c r="Q15" i="4"/>
  <c r="N14" i="4"/>
  <c r="N15" i="4" s="1"/>
  <c r="H15" i="42" l="1"/>
  <c r="K16" i="42"/>
  <c r="K17" i="42"/>
  <c r="O28" i="5" l="1"/>
  <c r="O26" i="5"/>
  <c r="O9" i="5"/>
  <c r="O11" i="5"/>
  <c r="O12" i="5"/>
  <c r="O8" i="5"/>
  <c r="L25" i="5"/>
  <c r="L26" i="5"/>
  <c r="L24" i="5"/>
  <c r="M24" i="5" s="1"/>
  <c r="L20" i="5"/>
  <c r="L9" i="5"/>
  <c r="L10" i="5"/>
  <c r="L11" i="5"/>
  <c r="L12" i="5"/>
  <c r="L8" i="5"/>
  <c r="H25" i="5"/>
  <c r="H26" i="5"/>
  <c r="H24" i="5"/>
  <c r="G20" i="5"/>
  <c r="E9" i="5"/>
  <c r="E10" i="5"/>
  <c r="E11" i="5"/>
  <c r="E12" i="5"/>
  <c r="E8" i="5"/>
  <c r="K28" i="5" l="1"/>
  <c r="K27" i="5"/>
  <c r="K26" i="5"/>
  <c r="K25" i="5"/>
  <c r="K24" i="5"/>
  <c r="K21" i="5"/>
  <c r="K20" i="5"/>
  <c r="K14" i="5"/>
  <c r="K12" i="5"/>
  <c r="K10" i="5"/>
  <c r="K8" i="5"/>
  <c r="E12" i="4"/>
  <c r="E11" i="4"/>
  <c r="E9" i="4"/>
  <c r="I15" i="4"/>
  <c r="I14" i="4"/>
  <c r="I12" i="4"/>
  <c r="I11" i="4"/>
  <c r="I10" i="4"/>
  <c r="I9" i="4"/>
  <c r="H50" i="40" l="1"/>
  <c r="G50" i="40"/>
  <c r="F50" i="40"/>
  <c r="E50" i="40"/>
  <c r="F46" i="1" s="1"/>
  <c r="E47" i="14" l="1"/>
  <c r="E119" i="14"/>
  <c r="F63" i="22"/>
  <c r="E110" i="14"/>
  <c r="D110" i="14"/>
  <c r="F66" i="1"/>
  <c r="F65" i="1"/>
  <c r="E16" i="22"/>
  <c r="E89" i="40"/>
  <c r="F77" i="1" s="1"/>
  <c r="H89" i="40"/>
  <c r="G89" i="40"/>
  <c r="F89" i="40"/>
  <c r="F70" i="40"/>
  <c r="E70" i="40"/>
  <c r="E36" i="21"/>
  <c r="I31" i="20" l="1"/>
  <c r="H31" i="20"/>
  <c r="I30" i="20"/>
  <c r="H30" i="20"/>
  <c r="I29" i="20"/>
  <c r="H29" i="20"/>
  <c r="I28" i="20"/>
  <c r="H28" i="20"/>
  <c r="I27" i="20"/>
  <c r="H27" i="20"/>
  <c r="I26" i="20"/>
  <c r="H26" i="20"/>
  <c r="I25" i="20"/>
  <c r="H25" i="20"/>
  <c r="I24" i="20"/>
  <c r="H24" i="20"/>
  <c r="J24" i="20"/>
  <c r="K260" i="15" l="1"/>
  <c r="J260" i="15"/>
  <c r="I260" i="15"/>
  <c r="H260" i="15"/>
  <c r="I31" i="15"/>
  <c r="H31" i="15"/>
  <c r="D47" i="14"/>
  <c r="J30" i="43" l="1"/>
  <c r="I30" i="43"/>
  <c r="H30" i="43"/>
  <c r="G30" i="43"/>
  <c r="O19" i="43" l="1"/>
  <c r="O21" i="43"/>
  <c r="P17" i="43"/>
  <c r="O17" i="43"/>
  <c r="P15" i="43"/>
  <c r="P19" i="43"/>
  <c r="Q17" i="43"/>
  <c r="Q19" i="43"/>
  <c r="O15" i="43" l="1"/>
  <c r="Q15" i="43"/>
  <c r="I8" i="42" l="1"/>
  <c r="L8" i="42" s="1"/>
  <c r="H17" i="42"/>
  <c r="J16" i="42"/>
  <c r="I16" i="42"/>
  <c r="F16" i="42"/>
  <c r="E16" i="42"/>
  <c r="C16" i="42"/>
  <c r="B16" i="42"/>
  <c r="D15" i="42"/>
  <c r="I14" i="42"/>
  <c r="F14" i="42"/>
  <c r="E14" i="42"/>
  <c r="C14" i="42"/>
  <c r="B14" i="42"/>
  <c r="T12" i="42"/>
  <c r="S12" i="42"/>
  <c r="R12" i="42"/>
  <c r="Q12" i="42"/>
  <c r="O12" i="42"/>
  <c r="N12" i="42"/>
  <c r="M12" i="42"/>
  <c r="L12" i="42"/>
  <c r="J12" i="42"/>
  <c r="I12" i="42"/>
  <c r="F12" i="42"/>
  <c r="E12" i="42"/>
  <c r="D12" i="42"/>
  <c r="C12" i="42"/>
  <c r="B12" i="42"/>
  <c r="J9" i="42"/>
  <c r="F9" i="42"/>
  <c r="C9" i="42"/>
  <c r="B9" i="42"/>
  <c r="N8" i="42" l="1"/>
  <c r="M8" i="42"/>
  <c r="F17" i="42"/>
  <c r="C17" i="42"/>
  <c r="B17" i="42"/>
  <c r="D9" i="42"/>
  <c r="M15" i="42"/>
  <c r="G13" i="42"/>
  <c r="G14" i="42" s="1"/>
  <c r="G17" i="42" s="1"/>
  <c r="D14" i="42"/>
  <c r="J13" i="42"/>
  <c r="J14" i="42" s="1"/>
  <c r="J17" i="42" s="1"/>
  <c r="D16" i="42"/>
  <c r="O8" i="42" l="1"/>
  <c r="Q8" i="42" s="1"/>
  <c r="V15" i="42"/>
  <c r="L13" i="42"/>
  <c r="L14" i="42" s="1"/>
  <c r="D17" i="42"/>
  <c r="L9" i="42"/>
  <c r="E9" i="42"/>
  <c r="E17" i="42" s="1"/>
  <c r="M16" i="42"/>
  <c r="N16" i="42"/>
  <c r="L16" i="42"/>
  <c r="I9" i="42"/>
  <c r="I17" i="42" s="1"/>
  <c r="U15" i="42" l="1"/>
  <c r="R8" i="42"/>
  <c r="W15" i="42"/>
  <c r="S8" i="42"/>
  <c r="T8" i="42" s="1"/>
  <c r="N13" i="42"/>
  <c r="N14" i="42" s="1"/>
  <c r="M13" i="42"/>
  <c r="M14" i="42" s="1"/>
  <c r="L17" i="42"/>
  <c r="N9" i="42"/>
  <c r="M9" i="42"/>
  <c r="N17" i="42" l="1"/>
  <c r="R9" i="42"/>
  <c r="O9" i="42"/>
  <c r="M17" i="42"/>
  <c r="O13" i="42"/>
  <c r="R13" i="42" s="1"/>
  <c r="R14" i="42" s="1"/>
  <c r="Q9" i="42"/>
  <c r="S9" i="42"/>
  <c r="T9" i="42"/>
  <c r="Q16" i="42"/>
  <c r="Q17" i="42" s="1"/>
  <c r="R16" i="42"/>
  <c r="O16" i="42"/>
  <c r="F120" i="1" l="1"/>
  <c r="C26" i="43"/>
  <c r="U13" i="42"/>
  <c r="S13" i="42"/>
  <c r="S14" i="42" s="1"/>
  <c r="R17" i="42"/>
  <c r="O14" i="42"/>
  <c r="O17" i="42" s="1"/>
  <c r="Q13" i="42"/>
  <c r="Q14" i="42" s="1"/>
  <c r="W13" i="42"/>
  <c r="V13" i="42"/>
  <c r="S16" i="42"/>
  <c r="P16" i="42"/>
  <c r="P17" i="42" s="1"/>
  <c r="T16" i="42"/>
  <c r="T13" i="42"/>
  <c r="T14" i="42" s="1"/>
  <c r="K26" i="43" l="1"/>
  <c r="C30" i="43"/>
  <c r="D26" i="43"/>
  <c r="G120" i="1"/>
  <c r="T17" i="42"/>
  <c r="S17" i="42"/>
  <c r="D9" i="5"/>
  <c r="I9" i="5" s="1"/>
  <c r="D8" i="5"/>
  <c r="K30" i="43" l="1"/>
  <c r="F121" i="1" s="1"/>
  <c r="E26" i="43"/>
  <c r="H120" i="1"/>
  <c r="F26" i="43"/>
  <c r="I120" i="1"/>
  <c r="D30" i="43"/>
  <c r="L26" i="43"/>
  <c r="L30" i="43" s="1"/>
  <c r="G121" i="1" l="1"/>
  <c r="M26" i="43"/>
  <c r="M30" i="43" s="1"/>
  <c r="E30" i="43"/>
  <c r="N26" i="43"/>
  <c r="N30" i="43" s="1"/>
  <c r="F30" i="43"/>
  <c r="M9" i="5"/>
  <c r="N9" i="5"/>
  <c r="H121" i="1" l="1"/>
  <c r="I121" i="1"/>
  <c r="T9" i="5"/>
  <c r="S9" i="5" l="1"/>
  <c r="R9" i="5"/>
  <c r="I206" i="15"/>
  <c r="G104" i="1" s="1"/>
  <c r="D12" i="5" l="1"/>
  <c r="C11" i="4"/>
  <c r="C9" i="4"/>
  <c r="M31" i="20" l="1"/>
  <c r="M30" i="20"/>
  <c r="N28" i="20"/>
  <c r="M27" i="20"/>
  <c r="M26" i="20"/>
  <c r="M25" i="20"/>
  <c r="N27" i="20"/>
  <c r="M28" i="20"/>
  <c r="N26" i="20"/>
  <c r="M24" i="20"/>
  <c r="M29" i="20"/>
  <c r="N29" i="20"/>
  <c r="N24" i="20"/>
  <c r="F35" i="20"/>
  <c r="N25" i="20"/>
  <c r="N31" i="20"/>
  <c r="N30" i="20" l="1"/>
  <c r="I48" i="1" l="1"/>
  <c r="H48" i="1"/>
  <c r="I51" i="1"/>
  <c r="H51" i="1"/>
  <c r="G51" i="1"/>
  <c r="G48" i="1" l="1"/>
  <c r="G127" i="1" l="1"/>
  <c r="H121" i="40" l="1"/>
  <c r="G121" i="40"/>
  <c r="F121" i="40"/>
  <c r="G131" i="1" s="1"/>
  <c r="E121" i="40"/>
  <c r="F131" i="1" s="1"/>
  <c r="E80" i="40"/>
  <c r="F62" i="1" s="1"/>
  <c r="E75" i="40"/>
  <c r="F64" i="1"/>
  <c r="G70" i="40"/>
  <c r="H70" i="40"/>
  <c r="G64" i="1"/>
  <c r="G29" i="21"/>
  <c r="G67" i="1" s="1"/>
  <c r="G35" i="20"/>
  <c r="E25" i="20"/>
  <c r="E26" i="20"/>
  <c r="E27" i="20"/>
  <c r="E28" i="20"/>
  <c r="E29" i="20"/>
  <c r="E30" i="20"/>
  <c r="E31" i="20"/>
  <c r="E24" i="20"/>
  <c r="E82" i="40" l="1"/>
  <c r="E35" i="20"/>
  <c r="F130" i="1" s="1"/>
  <c r="F28" i="39"/>
  <c r="G28" i="39" l="1"/>
  <c r="H14" i="20" l="1"/>
  <c r="I189" i="15"/>
  <c r="K189" i="15"/>
  <c r="J189" i="15"/>
  <c r="H189" i="15"/>
  <c r="F98" i="1" s="1"/>
  <c r="F39" i="22" l="1"/>
  <c r="D10" i="5" l="1"/>
  <c r="I10" i="5" l="1"/>
  <c r="N10" i="5" l="1"/>
  <c r="M10" i="5"/>
  <c r="I104" i="1" l="1"/>
  <c r="J206" i="15"/>
  <c r="H104" i="1" s="1"/>
  <c r="H206" i="15"/>
  <c r="F104" i="1" s="1"/>
  <c r="I172" i="15" l="1"/>
  <c r="G138" i="14" l="1"/>
  <c r="F138" i="14"/>
  <c r="E138" i="14"/>
  <c r="G108" i="1" s="1"/>
  <c r="D138" i="14"/>
  <c r="H78" i="41" l="1"/>
  <c r="G78" i="41"/>
  <c r="F78" i="41"/>
  <c r="G128" i="1" s="1"/>
  <c r="E78" i="41"/>
  <c r="F128" i="1" s="1"/>
  <c r="F40" i="1"/>
  <c r="F44" i="1"/>
  <c r="F17" i="1"/>
  <c r="J14" i="20"/>
  <c r="I14" i="20"/>
  <c r="E14" i="20"/>
  <c r="F75" i="40"/>
  <c r="H90" i="22"/>
  <c r="G90" i="22"/>
  <c r="F90" i="22"/>
  <c r="E90" i="22"/>
  <c r="F125" i="1" s="1"/>
  <c r="D90" i="22"/>
  <c r="C90" i="22"/>
  <c r="E84" i="22"/>
  <c r="F29" i="21"/>
  <c r="F67" i="1" s="1"/>
  <c r="I29" i="21"/>
  <c r="H29" i="21"/>
  <c r="G18" i="21"/>
  <c r="G26" i="21" s="1"/>
  <c r="F109" i="1"/>
  <c r="G84" i="1"/>
  <c r="D76" i="14"/>
  <c r="G76" i="14"/>
  <c r="F76" i="14"/>
  <c r="E82" i="14"/>
  <c r="G106" i="1" s="1"/>
  <c r="D82" i="14"/>
  <c r="F110" i="1" s="1"/>
  <c r="G82" i="14"/>
  <c r="F82" i="14"/>
  <c r="J31" i="20" l="1"/>
  <c r="K241" i="15" l="1"/>
  <c r="J241" i="15"/>
  <c r="I241" i="15"/>
  <c r="G119" i="1" s="1"/>
  <c r="H241" i="15"/>
  <c r="F124" i="1" s="1"/>
  <c r="H84" i="22" l="1"/>
  <c r="G84" i="22"/>
  <c r="J53" i="15" l="1"/>
  <c r="G44" i="1" s="1"/>
  <c r="H69" i="41" l="1"/>
  <c r="G69" i="41"/>
  <c r="F69" i="41"/>
  <c r="E69" i="41"/>
  <c r="F96" i="1" s="1"/>
  <c r="H60" i="41"/>
  <c r="G60" i="41"/>
  <c r="F60" i="41"/>
  <c r="E60" i="41"/>
  <c r="H51" i="41"/>
  <c r="G51" i="41"/>
  <c r="F51" i="41"/>
  <c r="G72" i="1" s="1"/>
  <c r="E51" i="41"/>
  <c r="H42" i="41"/>
  <c r="G42" i="41"/>
  <c r="F42" i="41"/>
  <c r="G71" i="1" s="1"/>
  <c r="E42" i="41"/>
  <c r="F71" i="1" s="1"/>
  <c r="H33" i="41"/>
  <c r="G33" i="41"/>
  <c r="F33" i="41"/>
  <c r="G55" i="1" s="1"/>
  <c r="E33" i="41"/>
  <c r="F55" i="1" s="1"/>
  <c r="H24" i="41"/>
  <c r="G24" i="41"/>
  <c r="F24" i="41"/>
  <c r="G42" i="1" s="1"/>
  <c r="E24" i="41"/>
  <c r="F42" i="1" s="1"/>
  <c r="H15" i="41"/>
  <c r="G15" i="41"/>
  <c r="F15" i="41"/>
  <c r="G40" i="1" s="1"/>
  <c r="E15" i="41"/>
  <c r="K156" i="15" l="1"/>
  <c r="J156" i="15"/>
  <c r="I156" i="15"/>
  <c r="H156" i="15"/>
  <c r="F101" i="1" s="1"/>
  <c r="I78" i="15"/>
  <c r="I103" i="1" l="1"/>
  <c r="H103" i="1"/>
  <c r="H102" i="1"/>
  <c r="I102" i="1"/>
  <c r="F99" i="40" l="1"/>
  <c r="G126" i="1" s="1"/>
  <c r="K223" i="15"/>
  <c r="I113" i="1" s="1"/>
  <c r="J223" i="15"/>
  <c r="H113" i="1" s="1"/>
  <c r="I223" i="15"/>
  <c r="G113" i="1" s="1"/>
  <c r="H223" i="15"/>
  <c r="F113" i="1" s="1"/>
  <c r="K70" i="15"/>
  <c r="J70" i="15"/>
  <c r="I70" i="15"/>
  <c r="G81" i="1" s="1"/>
  <c r="H70" i="15"/>
  <c r="F81" i="1" s="1"/>
  <c r="F84" i="22" l="1"/>
  <c r="H172" i="15"/>
  <c r="F107" i="1" s="1"/>
  <c r="K172" i="15"/>
  <c r="J172" i="15"/>
  <c r="G107" i="1"/>
  <c r="F32" i="22"/>
  <c r="G80" i="1" s="1"/>
  <c r="H182" i="15"/>
  <c r="F99" i="1" s="1"/>
  <c r="K182" i="15"/>
  <c r="J182" i="15"/>
  <c r="I182" i="15"/>
  <c r="G99" i="1" s="1"/>
  <c r="K86" i="15"/>
  <c r="J86" i="15"/>
  <c r="F90" i="1"/>
  <c r="F84" i="1"/>
  <c r="K78" i="15"/>
  <c r="J78" i="15"/>
  <c r="G73" i="1"/>
  <c r="F73" i="1"/>
  <c r="G27" i="1"/>
  <c r="H27" i="1"/>
  <c r="I27" i="1"/>
  <c r="F27" i="1"/>
  <c r="G17" i="1"/>
  <c r="F16" i="1"/>
  <c r="H16" i="1"/>
  <c r="I16" i="1"/>
  <c r="G16" i="1"/>
  <c r="E113" i="40"/>
  <c r="F134" i="1" s="1"/>
  <c r="E99" i="40"/>
  <c r="F126" i="1" s="1"/>
  <c r="G104" i="40"/>
  <c r="H104" i="40"/>
  <c r="F104" i="40"/>
  <c r="F63" i="1"/>
  <c r="G62" i="40"/>
  <c r="G69" i="40" s="1"/>
  <c r="H62" i="40"/>
  <c r="H69" i="40" s="1"/>
  <c r="F62" i="40"/>
  <c r="F69" i="40" s="1"/>
  <c r="G16" i="40"/>
  <c r="H16" i="40"/>
  <c r="F16" i="40"/>
  <c r="G75" i="22"/>
  <c r="G87" i="22" s="1"/>
  <c r="H75" i="22"/>
  <c r="H87" i="22" s="1"/>
  <c r="F75" i="22"/>
  <c r="F87" i="22" s="1"/>
  <c r="G37" i="22"/>
  <c r="G43" i="22" s="1"/>
  <c r="G53" i="22" s="1"/>
  <c r="H37" i="22"/>
  <c r="H43" i="22" s="1"/>
  <c r="H53" i="22" s="1"/>
  <c r="F37" i="22"/>
  <c r="F43" i="22" s="1"/>
  <c r="F53" i="22" s="1"/>
  <c r="H18" i="21"/>
  <c r="H26" i="21" s="1"/>
  <c r="I18" i="21"/>
  <c r="I26" i="21" s="1"/>
  <c r="F13" i="17"/>
  <c r="F95" i="1" s="1"/>
  <c r="F123" i="1"/>
  <c r="H233" i="15"/>
  <c r="F117" i="1" s="1"/>
  <c r="J111" i="15"/>
  <c r="J119" i="15" s="1"/>
  <c r="J127" i="15" s="1"/>
  <c r="K111" i="15"/>
  <c r="K119" i="15" s="1"/>
  <c r="K127" i="15" s="1"/>
  <c r="I111" i="15"/>
  <c r="I119" i="15" s="1"/>
  <c r="I127" i="15" s="1"/>
  <c r="J19" i="15"/>
  <c r="K19" i="15"/>
  <c r="I19" i="15"/>
  <c r="G92" i="14"/>
  <c r="F92" i="14"/>
  <c r="F43" i="14"/>
  <c r="F51" i="14" s="1"/>
  <c r="F60" i="14" s="1"/>
  <c r="F67" i="14" s="1"/>
  <c r="F73" i="14" s="1"/>
  <c r="G43" i="14"/>
  <c r="G51" i="14" s="1"/>
  <c r="G60" i="14" s="1"/>
  <c r="G67" i="14" s="1"/>
  <c r="G73" i="14" s="1"/>
  <c r="E43" i="14"/>
  <c r="E51" i="14" s="1"/>
  <c r="E60" i="14" s="1"/>
  <c r="E67" i="14" s="1"/>
  <c r="E73" i="14" s="1"/>
  <c r="C8" i="4"/>
  <c r="I8" i="4" s="1"/>
  <c r="I56" i="15" l="1"/>
  <c r="I65" i="15" s="1"/>
  <c r="I74" i="15" s="1"/>
  <c r="I135" i="15"/>
  <c r="I143" i="15" s="1"/>
  <c r="I201" i="15"/>
  <c r="I81" i="15"/>
  <c r="I89" i="15"/>
  <c r="K56" i="15"/>
  <c r="K65" i="15" s="1"/>
  <c r="K74" i="15" s="1"/>
  <c r="K201" i="15"/>
  <c r="K81" i="15"/>
  <c r="K89" i="15"/>
  <c r="K135" i="15"/>
  <c r="K143" i="15" s="1"/>
  <c r="J56" i="15"/>
  <c r="J65" i="15" s="1"/>
  <c r="J74" i="15" s="1"/>
  <c r="J81" i="15"/>
  <c r="J89" i="15"/>
  <c r="J135" i="15"/>
  <c r="J143" i="15" s="1"/>
  <c r="J201" i="15"/>
  <c r="D8" i="4"/>
  <c r="G8" i="4" s="1"/>
  <c r="G86" i="14"/>
  <c r="G96" i="14" s="1"/>
  <c r="G104" i="14" s="1"/>
  <c r="G115" i="14" s="1"/>
  <c r="G124" i="14" s="1"/>
  <c r="G135" i="14" s="1"/>
  <c r="G80" i="14"/>
  <c r="F86" i="14"/>
  <c r="F96" i="14" s="1"/>
  <c r="F104" i="14" s="1"/>
  <c r="F115" i="14" s="1"/>
  <c r="F124" i="14" s="1"/>
  <c r="F135" i="14" s="1"/>
  <c r="F80" i="14"/>
  <c r="E86" i="14"/>
  <c r="E96" i="14" s="1"/>
  <c r="E104" i="14" s="1"/>
  <c r="E115" i="14" s="1"/>
  <c r="E124" i="14" s="1"/>
  <c r="E135" i="14" s="1"/>
  <c r="E80" i="14"/>
  <c r="F8" i="4"/>
  <c r="H8" i="4"/>
  <c r="I151" i="15" l="1"/>
  <c r="I192" i="15"/>
  <c r="I210" i="15" s="1"/>
  <c r="I226" i="15" s="1"/>
  <c r="I244" i="15" s="1"/>
  <c r="I263" i="15" s="1"/>
  <c r="I159" i="15"/>
  <c r="K151" i="15"/>
  <c r="K159" i="15"/>
  <c r="K192" i="15"/>
  <c r="K210" i="15" s="1"/>
  <c r="K218" i="15" s="1"/>
  <c r="J192" i="15"/>
  <c r="J210" i="15" s="1"/>
  <c r="J226" i="15" s="1"/>
  <c r="J244" i="15" s="1"/>
  <c r="J263" i="15" s="1"/>
  <c r="J151" i="15"/>
  <c r="J159" i="15"/>
  <c r="E8" i="4"/>
  <c r="K8" i="4"/>
  <c r="J8" i="4"/>
  <c r="L8" i="4"/>
  <c r="I218" i="15" l="1"/>
  <c r="K226" i="15"/>
  <c r="K244" i="15" s="1"/>
  <c r="K263" i="15" s="1"/>
  <c r="J218" i="15"/>
  <c r="M8" i="4"/>
  <c r="N8" i="4" s="1"/>
  <c r="O8" i="4" l="1"/>
  <c r="P8" i="4" s="1"/>
  <c r="Q8" i="4" s="1"/>
  <c r="R8" i="4"/>
  <c r="G32" i="22" l="1"/>
  <c r="G74" i="1" l="1"/>
  <c r="I57" i="12" l="1"/>
  <c r="H57" i="12"/>
  <c r="F57" i="12"/>
  <c r="G57" i="12"/>
  <c r="G58" i="1" s="1"/>
  <c r="C35" i="14" l="1"/>
  <c r="H113" i="40" l="1"/>
  <c r="I134" i="1" s="1"/>
  <c r="G113" i="40"/>
  <c r="H134" i="1" s="1"/>
  <c r="F113" i="40"/>
  <c r="G134" i="1" s="1"/>
  <c r="H99" i="40"/>
  <c r="G99" i="40"/>
  <c r="H75" i="40"/>
  <c r="H82" i="40" s="1"/>
  <c r="G75" i="40"/>
  <c r="G82" i="40" s="1"/>
  <c r="F82" i="40"/>
  <c r="H65" i="40"/>
  <c r="G65" i="40"/>
  <c r="F65" i="40"/>
  <c r="E65" i="40"/>
  <c r="H58" i="40"/>
  <c r="I50" i="1" s="1"/>
  <c r="G58" i="40"/>
  <c r="H50" i="1" s="1"/>
  <c r="F58" i="40"/>
  <c r="G50" i="1" s="1"/>
  <c r="E58" i="40"/>
  <c r="F50" i="1" s="1"/>
  <c r="H34" i="40"/>
  <c r="I30" i="1" s="1"/>
  <c r="G34" i="40"/>
  <c r="H30" i="1" s="1"/>
  <c r="F34" i="40"/>
  <c r="G30" i="1" s="1"/>
  <c r="E34" i="40"/>
  <c r="F30" i="1" s="1"/>
  <c r="H26" i="40"/>
  <c r="G26" i="40"/>
  <c r="F26" i="40"/>
  <c r="F43" i="40" s="1"/>
  <c r="E26" i="40"/>
  <c r="H12" i="40"/>
  <c r="G12" i="40"/>
  <c r="F12" i="40"/>
  <c r="G14" i="1" s="1"/>
  <c r="E12" i="40"/>
  <c r="F29" i="1" l="1"/>
  <c r="E43" i="40"/>
  <c r="I29" i="1"/>
  <c r="H43" i="40"/>
  <c r="H29" i="1"/>
  <c r="G43" i="40"/>
  <c r="H14" i="1"/>
  <c r="I14" i="1"/>
  <c r="F14" i="1"/>
  <c r="G29" i="1"/>
  <c r="I52" i="39"/>
  <c r="I47" i="1" s="1"/>
  <c r="H52" i="39"/>
  <c r="H47" i="1" s="1"/>
  <c r="G52" i="39"/>
  <c r="G47" i="1" s="1"/>
  <c r="F52" i="39"/>
  <c r="F47" i="1" s="1"/>
  <c r="I47" i="39"/>
  <c r="I115" i="1" s="1"/>
  <c r="H47" i="39"/>
  <c r="H115" i="1" s="1"/>
  <c r="G47" i="39"/>
  <c r="G115" i="1" s="1"/>
  <c r="F47" i="39"/>
  <c r="F115" i="1" s="1"/>
  <c r="I75" i="1"/>
  <c r="H75" i="1"/>
  <c r="F41" i="39"/>
  <c r="F75" i="1" s="1"/>
  <c r="G35" i="39"/>
  <c r="G41" i="39" s="1"/>
  <c r="G75" i="1" s="1"/>
  <c r="I59" i="1"/>
  <c r="H59" i="1"/>
  <c r="G59" i="1"/>
  <c r="F59" i="1"/>
  <c r="I20" i="39"/>
  <c r="I31" i="1" s="1"/>
  <c r="H20" i="39"/>
  <c r="H31" i="1" s="1"/>
  <c r="G20" i="39"/>
  <c r="G31" i="1" s="1"/>
  <c r="F20" i="39"/>
  <c r="F31" i="1" s="1"/>
  <c r="L14" i="39"/>
  <c r="L13" i="39"/>
  <c r="L12" i="39"/>
  <c r="L11" i="39"/>
  <c r="L10" i="39"/>
  <c r="L9" i="39"/>
  <c r="G72" i="22" l="1"/>
  <c r="H132" i="1" s="1"/>
  <c r="I22" i="1" l="1"/>
  <c r="H22" i="1"/>
  <c r="G22" i="1" l="1"/>
  <c r="K197" i="15"/>
  <c r="J197" i="15"/>
  <c r="I197" i="15"/>
  <c r="G102" i="1" s="1"/>
  <c r="H197" i="15"/>
  <c r="F102" i="1" s="1"/>
  <c r="G123" i="1"/>
  <c r="I132" i="15"/>
  <c r="K132" i="15"/>
  <c r="J132" i="15"/>
  <c r="H132" i="15"/>
  <c r="F39" i="14"/>
  <c r="C13" i="4" l="1"/>
  <c r="H35" i="20" l="1"/>
  <c r="G102" i="14"/>
  <c r="F102" i="14"/>
  <c r="D102" i="14"/>
  <c r="E102" i="14"/>
  <c r="G98" i="1" s="1"/>
  <c r="F57" i="1" l="1"/>
  <c r="D39" i="14"/>
  <c r="H57" i="1" l="1"/>
  <c r="G57" i="1"/>
  <c r="C39" i="14"/>
  <c r="H14" i="21" l="1"/>
  <c r="G14" i="21"/>
  <c r="F14" i="21"/>
  <c r="G56" i="1" s="1"/>
  <c r="E14" i="21"/>
  <c r="F56" i="1" s="1"/>
  <c r="E63" i="22"/>
  <c r="F127" i="1" s="1"/>
  <c r="H32" i="22"/>
  <c r="E32" i="22"/>
  <c r="F80" i="1" s="1"/>
  <c r="E23" i="22"/>
  <c r="H23" i="22"/>
  <c r="G23" i="22"/>
  <c r="F23" i="22"/>
  <c r="F22" i="22"/>
  <c r="F103" i="1" l="1"/>
  <c r="G13" i="17"/>
  <c r="G95" i="1" s="1"/>
  <c r="I233" i="15"/>
  <c r="D92" i="14" l="1"/>
  <c r="E56" i="14"/>
  <c r="D13" i="4" l="1"/>
  <c r="D12" i="4"/>
  <c r="D11" i="4"/>
  <c r="D9" i="4"/>
  <c r="G11" i="4" l="1"/>
  <c r="F9" i="4"/>
  <c r="G12" i="4"/>
  <c r="F12" i="4"/>
  <c r="H12" i="4"/>
  <c r="F11" i="4"/>
  <c r="G103" i="1"/>
  <c r="K12" i="4" l="1"/>
  <c r="J12" i="4"/>
  <c r="I11" i="15"/>
  <c r="G13" i="1" s="1"/>
  <c r="M12" i="4" l="1"/>
  <c r="F18" i="11"/>
  <c r="F18" i="1" s="1"/>
  <c r="P12" i="4" l="1"/>
  <c r="Q12" i="4" s="1"/>
  <c r="O12" i="4"/>
  <c r="E92" i="14"/>
  <c r="E72" i="22"/>
  <c r="I62" i="15"/>
  <c r="F62" i="14"/>
  <c r="G62" i="14" s="1"/>
  <c r="F61" i="14"/>
  <c r="G61" i="14" s="1"/>
  <c r="F39" i="12"/>
  <c r="G27" i="12"/>
  <c r="H27" i="12"/>
  <c r="I27" i="12"/>
  <c r="F27" i="12"/>
  <c r="I13" i="4"/>
  <c r="I16" i="4"/>
  <c r="G63" i="14" l="1"/>
  <c r="F63" i="14"/>
  <c r="I57" i="1" l="1"/>
  <c r="G39" i="14"/>
  <c r="K148" i="15" l="1"/>
  <c r="J148" i="15"/>
  <c r="H148" i="15"/>
  <c r="F100" i="1" s="1"/>
  <c r="I148" i="15"/>
  <c r="K139" i="15" l="1"/>
  <c r="I94" i="1" s="1"/>
  <c r="J139" i="15"/>
  <c r="H94" i="1" s="1"/>
  <c r="I139" i="15"/>
  <c r="G94" i="1" s="1"/>
  <c r="H139" i="15"/>
  <c r="F94" i="1" s="1"/>
  <c r="H67" i="1" l="1"/>
  <c r="H36" i="21"/>
  <c r="I67" i="1" s="1"/>
  <c r="G36" i="21"/>
  <c r="F36" i="21"/>
  <c r="F44" i="21" l="1"/>
  <c r="G68" i="1" s="1"/>
  <c r="E44" i="21"/>
  <c r="F68" i="1" s="1"/>
  <c r="H44" i="21"/>
  <c r="G44" i="21"/>
  <c r="H68" i="1" s="1"/>
  <c r="D30" i="5"/>
  <c r="I30" i="5" l="1"/>
  <c r="L30" i="5" s="1"/>
  <c r="M30" i="5" s="1"/>
  <c r="F16" i="22" l="1"/>
  <c r="I94" i="15"/>
  <c r="G85" i="1" s="1"/>
  <c r="G22" i="14" l="1"/>
  <c r="F22" i="14"/>
  <c r="D22" i="14"/>
  <c r="E22" i="14"/>
  <c r="E38" i="14"/>
  <c r="C53" i="14"/>
  <c r="C56" i="14" l="1"/>
  <c r="H8" i="14"/>
  <c r="D11" i="5" l="1"/>
  <c r="D14" i="4"/>
  <c r="C14" i="4"/>
  <c r="I8" i="5" l="1"/>
  <c r="I12" i="5"/>
  <c r="N12" i="5" s="1"/>
  <c r="I11" i="5"/>
  <c r="J27" i="5"/>
  <c r="I27" i="5"/>
  <c r="F27" i="5"/>
  <c r="E27" i="5"/>
  <c r="C27" i="5"/>
  <c r="B27" i="5"/>
  <c r="D26" i="5"/>
  <c r="N8" i="5" l="1"/>
  <c r="M11" i="5"/>
  <c r="N11" i="5"/>
  <c r="M8" i="5"/>
  <c r="M12" i="5"/>
  <c r="N26" i="5" l="1"/>
  <c r="Q14" i="5"/>
  <c r="M26" i="5"/>
  <c r="I19" i="1" l="1"/>
  <c r="H19" i="1"/>
  <c r="S14" i="5" l="1"/>
  <c r="R14" i="5"/>
  <c r="T8" i="5"/>
  <c r="T12" i="5"/>
  <c r="V26" i="5"/>
  <c r="W26" i="5"/>
  <c r="U26" i="5"/>
  <c r="J31" i="15"/>
  <c r="K31" i="15"/>
  <c r="T14" i="5" l="1"/>
  <c r="M20" i="4"/>
  <c r="D70" i="22" l="1"/>
  <c r="C63" i="22"/>
  <c r="I108" i="15"/>
  <c r="C129" i="14"/>
  <c r="I17" i="1"/>
  <c r="H17" i="1"/>
  <c r="I11" i="9" l="1"/>
  <c r="G51" i="22" l="1"/>
  <c r="H51" i="22"/>
  <c r="G46" i="22"/>
  <c r="H114" i="1" s="1"/>
  <c r="H46" i="22"/>
  <c r="I114" i="1" s="1"/>
  <c r="H40" i="22"/>
  <c r="I118" i="1" s="1"/>
  <c r="G40" i="22"/>
  <c r="H118" i="1" s="1"/>
  <c r="H64" i="1"/>
  <c r="I64" i="1"/>
  <c r="H63" i="1"/>
  <c r="I63" i="1"/>
  <c r="A23" i="34"/>
  <c r="F49" i="1"/>
  <c r="G43" i="1"/>
  <c r="H43" i="1"/>
  <c r="I43" i="1"/>
  <c r="F43" i="1"/>
  <c r="I39" i="1"/>
  <c r="G37" i="1"/>
  <c r="H37" i="1"/>
  <c r="I37" i="1"/>
  <c r="F37" i="1"/>
  <c r="H36" i="1"/>
  <c r="I36" i="1"/>
  <c r="F36" i="1"/>
  <c r="G34" i="1"/>
  <c r="H34" i="1"/>
  <c r="I34" i="1"/>
  <c r="H33" i="1"/>
  <c r="I33" i="1"/>
  <c r="H32" i="1"/>
  <c r="I32" i="1"/>
  <c r="F33" i="1"/>
  <c r="F34" i="1"/>
  <c r="F32" i="1"/>
  <c r="G28" i="1"/>
  <c r="H28" i="1"/>
  <c r="I28" i="1"/>
  <c r="G39" i="1" l="1"/>
  <c r="G16" i="22"/>
  <c r="H26" i="1" s="1"/>
  <c r="I131" i="1"/>
  <c r="H131" i="1"/>
  <c r="I97" i="1"/>
  <c r="H97" i="1"/>
  <c r="G97" i="1"/>
  <c r="F97" i="1"/>
  <c r="K124" i="15" l="1"/>
  <c r="I91" i="1" s="1"/>
  <c r="J124" i="15"/>
  <c r="H91" i="1" s="1"/>
  <c r="I124" i="15"/>
  <c r="G91" i="1" s="1"/>
  <c r="H124" i="15"/>
  <c r="F91" i="1" s="1"/>
  <c r="F28" i="1" l="1"/>
  <c r="F23" i="21"/>
  <c r="H108" i="15"/>
  <c r="F89" i="1" s="1"/>
  <c r="H94" i="15"/>
  <c r="F85" i="1" s="1"/>
  <c r="H62" i="15"/>
  <c r="F61" i="1" s="1"/>
  <c r="Q17" i="5"/>
  <c r="F19" i="1" l="1"/>
  <c r="F11" i="10"/>
  <c r="H13" i="4"/>
  <c r="G13" i="4"/>
  <c r="F13" i="4"/>
  <c r="E13" i="4"/>
  <c r="H11" i="4"/>
  <c r="F14" i="4"/>
  <c r="D10" i="4"/>
  <c r="D15" i="4" s="1"/>
  <c r="C10" i="4"/>
  <c r="H9" i="4"/>
  <c r="H10" i="4" s="1"/>
  <c r="G9" i="4"/>
  <c r="G10" i="4" s="1"/>
  <c r="J233" i="15"/>
  <c r="H117" i="1" s="1"/>
  <c r="K233" i="15"/>
  <c r="I117" i="1" s="1"/>
  <c r="G117" i="1"/>
  <c r="O17" i="31"/>
  <c r="I17" i="31"/>
  <c r="F26" i="1"/>
  <c r="I126" i="1"/>
  <c r="H126" i="1"/>
  <c r="I53" i="1"/>
  <c r="H53" i="1"/>
  <c r="G53" i="1"/>
  <c r="F53" i="1"/>
  <c r="H23" i="21"/>
  <c r="I23" i="21"/>
  <c r="G33" i="1"/>
  <c r="E19" i="21"/>
  <c r="I60" i="1"/>
  <c r="E34" i="14"/>
  <c r="H123" i="1"/>
  <c r="I123" i="1"/>
  <c r="I215" i="15"/>
  <c r="J25" i="20"/>
  <c r="J26" i="20"/>
  <c r="J27" i="20"/>
  <c r="J28" i="20"/>
  <c r="J29" i="20"/>
  <c r="J30" i="20"/>
  <c r="H72" i="22"/>
  <c r="I132" i="1" s="1"/>
  <c r="F132" i="1"/>
  <c r="F70" i="22"/>
  <c r="F72" i="22" s="1"/>
  <c r="E51" i="22"/>
  <c r="D51" i="22"/>
  <c r="C51" i="22"/>
  <c r="E46" i="22"/>
  <c r="F114" i="1" s="1"/>
  <c r="D46" i="22"/>
  <c r="C46" i="22"/>
  <c r="E40" i="22"/>
  <c r="F118" i="1" s="1"/>
  <c r="C40" i="22"/>
  <c r="J215" i="15"/>
  <c r="H111" i="1" s="1"/>
  <c r="K215" i="15"/>
  <c r="I111" i="1" s="1"/>
  <c r="H215" i="15"/>
  <c r="F111" i="1" s="1"/>
  <c r="J116" i="15"/>
  <c r="H92" i="1" s="1"/>
  <c r="K116" i="15"/>
  <c r="I92" i="1" s="1"/>
  <c r="H116" i="15"/>
  <c r="F92" i="1" s="1"/>
  <c r="I116" i="15"/>
  <c r="G92" i="1" s="1"/>
  <c r="K108" i="15"/>
  <c r="I89" i="1" s="1"/>
  <c r="J108" i="15"/>
  <c r="H89" i="1" s="1"/>
  <c r="G89" i="1"/>
  <c r="K101" i="15"/>
  <c r="I86" i="1" s="1"/>
  <c r="J101" i="15"/>
  <c r="H86" i="1" s="1"/>
  <c r="I101" i="15"/>
  <c r="G86" i="1" s="1"/>
  <c r="H101" i="15"/>
  <c r="F86" i="1" s="1"/>
  <c r="K94" i="15"/>
  <c r="J94" i="15"/>
  <c r="G61" i="1"/>
  <c r="J62" i="15"/>
  <c r="H61" i="1" s="1"/>
  <c r="K62" i="15"/>
  <c r="I61" i="1" s="1"/>
  <c r="J11" i="15"/>
  <c r="H13" i="1" s="1"/>
  <c r="K11" i="15"/>
  <c r="I13" i="1" s="1"/>
  <c r="H11" i="15"/>
  <c r="F13" i="1" s="1"/>
  <c r="F14" i="38"/>
  <c r="G14" i="38"/>
  <c r="H14" i="38"/>
  <c r="I14" i="38"/>
  <c r="G10" i="16"/>
  <c r="G25" i="1" s="1"/>
  <c r="H10" i="16"/>
  <c r="H25" i="1" s="1"/>
  <c r="I10" i="16"/>
  <c r="I25" i="1" s="1"/>
  <c r="F10" i="16"/>
  <c r="F25" i="1" s="1"/>
  <c r="I38" i="15"/>
  <c r="I43" i="15" s="1"/>
  <c r="J38" i="15"/>
  <c r="J43" i="15" s="1"/>
  <c r="K38" i="15"/>
  <c r="K43" i="15" s="1"/>
  <c r="H38" i="15"/>
  <c r="H43" i="15" s="1"/>
  <c r="D131" i="14"/>
  <c r="F122" i="1" s="1"/>
  <c r="I127" i="14"/>
  <c r="H106" i="14"/>
  <c r="H125" i="14"/>
  <c r="G119" i="14"/>
  <c r="I116" i="1" s="1"/>
  <c r="F119" i="14"/>
  <c r="H116" i="1" s="1"/>
  <c r="D119" i="14"/>
  <c r="F116" i="1" s="1"/>
  <c r="F112" i="1"/>
  <c r="D69" i="14"/>
  <c r="F88" i="1" s="1"/>
  <c r="E69" i="14"/>
  <c r="G88" i="1" s="1"/>
  <c r="I87" i="1"/>
  <c r="H87" i="1"/>
  <c r="D63" i="14"/>
  <c r="F87" i="1" s="1"/>
  <c r="K52" i="14"/>
  <c r="J52" i="14"/>
  <c r="I52" i="14"/>
  <c r="H52" i="14"/>
  <c r="D56" i="14"/>
  <c r="F78" i="1" s="1"/>
  <c r="F76" i="1"/>
  <c r="C22" i="14"/>
  <c r="I23" i="14"/>
  <c r="C12" i="14"/>
  <c r="I17" i="14"/>
  <c r="F17" i="14"/>
  <c r="G17" i="14" s="1"/>
  <c r="G13" i="14"/>
  <c r="D12" i="14"/>
  <c r="I10" i="14"/>
  <c r="F9" i="14"/>
  <c r="D9" i="14"/>
  <c r="C9" i="14"/>
  <c r="I50" i="12"/>
  <c r="H50" i="12"/>
  <c r="G50" i="12"/>
  <c r="F50" i="12"/>
  <c r="I45" i="12"/>
  <c r="H45" i="12"/>
  <c r="G45" i="12"/>
  <c r="F45" i="12"/>
  <c r="I39" i="12"/>
  <c r="I74" i="1" s="1"/>
  <c r="H39" i="12"/>
  <c r="H74" i="1" s="1"/>
  <c r="F74" i="1"/>
  <c r="G34" i="12"/>
  <c r="G39" i="12" s="1"/>
  <c r="F58" i="1"/>
  <c r="L10" i="12"/>
  <c r="L11" i="12"/>
  <c r="F20" i="12"/>
  <c r="F22" i="1" s="1"/>
  <c r="L12" i="12"/>
  <c r="I20" i="12"/>
  <c r="G20" i="12"/>
  <c r="L14" i="12"/>
  <c r="L13" i="12"/>
  <c r="L9" i="12"/>
  <c r="G18" i="10"/>
  <c r="H18" i="10" s="1"/>
  <c r="G17" i="10"/>
  <c r="G16" i="10"/>
  <c r="H16" i="10" s="1"/>
  <c r="G15" i="10"/>
  <c r="H15" i="10" s="1"/>
  <c r="H14" i="10"/>
  <c r="F13" i="10"/>
  <c r="E13" i="10"/>
  <c r="D13" i="10"/>
  <c r="C13" i="10"/>
  <c r="E11" i="10"/>
  <c r="D11" i="10"/>
  <c r="C11" i="10"/>
  <c r="F20" i="9"/>
  <c r="G20" i="9"/>
  <c r="H20" i="9"/>
  <c r="E20" i="9"/>
  <c r="F15" i="9"/>
  <c r="G15" i="9"/>
  <c r="G26" i="9" s="1"/>
  <c r="H15" i="9"/>
  <c r="H26" i="9" s="1"/>
  <c r="E15" i="9"/>
  <c r="E26" i="9" s="1"/>
  <c r="C20" i="8"/>
  <c r="K20" i="8" s="1"/>
  <c r="F45" i="1" s="1"/>
  <c r="C22" i="8"/>
  <c r="K22" i="8" s="1"/>
  <c r="C24" i="8"/>
  <c r="K24" i="8" s="1"/>
  <c r="C26" i="8"/>
  <c r="K26" i="8" s="1"/>
  <c r="D20" i="8"/>
  <c r="L20" i="8" s="1"/>
  <c r="D22" i="8"/>
  <c r="L22" i="8" s="1"/>
  <c r="D24" i="8"/>
  <c r="L24" i="8" s="1"/>
  <c r="D26" i="8"/>
  <c r="L26" i="8" s="1"/>
  <c r="E26" i="8"/>
  <c r="M26" i="8" s="1"/>
  <c r="F26" i="8"/>
  <c r="N26" i="8" s="1"/>
  <c r="E24" i="8"/>
  <c r="M24" i="8" s="1"/>
  <c r="F24" i="8"/>
  <c r="N24" i="8" s="1"/>
  <c r="E22" i="8"/>
  <c r="M22" i="8" s="1"/>
  <c r="H52" i="1" s="1"/>
  <c r="F22" i="8"/>
  <c r="N22" i="8" s="1"/>
  <c r="E20" i="8"/>
  <c r="M20" i="8" s="1"/>
  <c r="H45" i="1" s="1"/>
  <c r="F20" i="8"/>
  <c r="N20" i="8" s="1"/>
  <c r="I45" i="1" s="1"/>
  <c r="J30" i="8"/>
  <c r="H30" i="8"/>
  <c r="H13" i="7"/>
  <c r="I13" i="7"/>
  <c r="F13" i="7"/>
  <c r="G36" i="1"/>
  <c r="E9" i="14"/>
  <c r="H20" i="12"/>
  <c r="D25" i="5"/>
  <c r="D24" i="5"/>
  <c r="I21" i="5"/>
  <c r="F21" i="5"/>
  <c r="E21" i="5"/>
  <c r="C21" i="5"/>
  <c r="B21" i="5"/>
  <c r="D20" i="5"/>
  <c r="F106" i="29"/>
  <c r="F107" i="29" s="1"/>
  <c r="F108" i="29" s="1"/>
  <c r="E106" i="29"/>
  <c r="D105" i="29"/>
  <c r="W96" i="29"/>
  <c r="I96" i="29"/>
  <c r="I95" i="29"/>
  <c r="W95" i="29" s="1"/>
  <c r="Y95" i="29" s="1"/>
  <c r="I94" i="29"/>
  <c r="W94" i="29" s="1"/>
  <c r="Y94" i="29" s="1"/>
  <c r="W83" i="29"/>
  <c r="I83" i="29"/>
  <c r="I82" i="29"/>
  <c r="W82" i="29" s="1"/>
  <c r="Y82" i="29" s="1"/>
  <c r="I81" i="29"/>
  <c r="W81" i="29" s="1"/>
  <c r="Y81" i="29" s="1"/>
  <c r="W70" i="29"/>
  <c r="I70" i="29"/>
  <c r="I69" i="29"/>
  <c r="W69" i="29" s="1"/>
  <c r="Y69" i="29" s="1"/>
  <c r="I68" i="29"/>
  <c r="W68" i="29" s="1"/>
  <c r="Y68" i="29" s="1"/>
  <c r="W43" i="29"/>
  <c r="I43" i="29"/>
  <c r="I42" i="29"/>
  <c r="W42" i="29" s="1"/>
  <c r="Y42" i="29" s="1"/>
  <c r="I41" i="29"/>
  <c r="W41" i="29" s="1"/>
  <c r="Y41" i="29" s="1"/>
  <c r="F25" i="29"/>
  <c r="E25" i="29"/>
  <c r="D25" i="29"/>
  <c r="C25" i="29"/>
  <c r="G18" i="14"/>
  <c r="F18" i="14"/>
  <c r="E18" i="14"/>
  <c r="D18" i="14"/>
  <c r="C18" i="14"/>
  <c r="K12" i="13"/>
  <c r="J12" i="13"/>
  <c r="I12" i="13"/>
  <c r="G12" i="13"/>
  <c r="F12" i="13"/>
  <c r="E12" i="13"/>
  <c r="H11" i="13"/>
  <c r="H10" i="13"/>
  <c r="H9" i="13"/>
  <c r="I18" i="11"/>
  <c r="H18" i="11"/>
  <c r="G18" i="11"/>
  <c r="E18" i="11"/>
  <c r="D18" i="11"/>
  <c r="C18" i="11"/>
  <c r="H28" i="5"/>
  <c r="C17" i="5"/>
  <c r="D17" i="5"/>
  <c r="E17" i="5"/>
  <c r="F17" i="5"/>
  <c r="I17" i="5"/>
  <c r="J17" i="5"/>
  <c r="L17" i="5"/>
  <c r="M17" i="5"/>
  <c r="N17" i="5"/>
  <c r="O17" i="5"/>
  <c r="R17" i="5"/>
  <c r="S17" i="5"/>
  <c r="T17" i="5"/>
  <c r="B17" i="5"/>
  <c r="C14" i="5"/>
  <c r="D14" i="5"/>
  <c r="E14" i="5"/>
  <c r="F14" i="5"/>
  <c r="I14" i="5"/>
  <c r="J14" i="5"/>
  <c r="L14" i="5"/>
  <c r="M14" i="5"/>
  <c r="N14" i="5"/>
  <c r="O14" i="5"/>
  <c r="B14" i="5"/>
  <c r="G32" i="14"/>
  <c r="G45" i="1" l="1"/>
  <c r="I52" i="1"/>
  <c r="G52" i="1"/>
  <c r="F129" i="1"/>
  <c r="J20" i="5"/>
  <c r="J21" i="5" s="1"/>
  <c r="J28" i="5" s="1"/>
  <c r="F93" i="1"/>
  <c r="F82" i="1"/>
  <c r="I70" i="1"/>
  <c r="I35" i="20"/>
  <c r="H130" i="1" s="1"/>
  <c r="G14" i="14"/>
  <c r="E12" i="14"/>
  <c r="B28" i="5"/>
  <c r="K11" i="4"/>
  <c r="O21" i="8"/>
  <c r="I24" i="1"/>
  <c r="H24" i="1"/>
  <c r="G111" i="1"/>
  <c r="E39" i="14"/>
  <c r="E131" i="14"/>
  <c r="G122" i="1" s="1"/>
  <c r="K13" i="4"/>
  <c r="J13" i="4"/>
  <c r="L13" i="4"/>
  <c r="L11" i="4"/>
  <c r="G14" i="4"/>
  <c r="G15" i="4" s="1"/>
  <c r="H14" i="4"/>
  <c r="H15" i="4" s="1"/>
  <c r="E14" i="4"/>
  <c r="F10" i="4"/>
  <c r="F15" i="4" s="1"/>
  <c r="F69" i="14"/>
  <c r="H88" i="1" s="1"/>
  <c r="H93" i="1" s="1"/>
  <c r="C15" i="4"/>
  <c r="G24" i="1"/>
  <c r="G69" i="14"/>
  <c r="I88" i="1" s="1"/>
  <c r="I93" i="1" s="1"/>
  <c r="E19" i="10"/>
  <c r="F21" i="1" s="1"/>
  <c r="F19" i="10"/>
  <c r="G21" i="1" s="1"/>
  <c r="Y84" i="29"/>
  <c r="D27" i="5"/>
  <c r="D21" i="5"/>
  <c r="F28" i="5"/>
  <c r="I28" i="5"/>
  <c r="D106" i="29"/>
  <c r="F24" i="1"/>
  <c r="H12" i="13"/>
  <c r="G30" i="8"/>
  <c r="G19" i="1"/>
  <c r="Y44" i="29"/>
  <c r="E107" i="29"/>
  <c r="E108" i="29" s="1"/>
  <c r="D108" i="29" s="1"/>
  <c r="D32" i="14"/>
  <c r="F60" i="1"/>
  <c r="F70" i="1" s="1"/>
  <c r="I30" i="8"/>
  <c r="E28" i="5"/>
  <c r="F32" i="14"/>
  <c r="H60" i="1"/>
  <c r="H70" i="1" s="1"/>
  <c r="G132" i="1"/>
  <c r="F51" i="22"/>
  <c r="F46" i="22"/>
  <c r="G114" i="1" s="1"/>
  <c r="F40" i="22"/>
  <c r="G118" i="1" s="1"/>
  <c r="G112" i="1"/>
  <c r="F26" i="9"/>
  <c r="G23" i="21"/>
  <c r="G32" i="1"/>
  <c r="I16" i="14"/>
  <c r="G78" i="1"/>
  <c r="F56" i="14"/>
  <c r="J53" i="14"/>
  <c r="D26" i="14"/>
  <c r="F23" i="1" s="1"/>
  <c r="J8" i="14"/>
  <c r="F15" i="14"/>
  <c r="G15" i="14" s="1"/>
  <c r="E63" i="14"/>
  <c r="G116" i="1"/>
  <c r="G12" i="10"/>
  <c r="H12" i="10" s="1"/>
  <c r="H11" i="10" s="1"/>
  <c r="L52" i="14"/>
  <c r="G13" i="7"/>
  <c r="E10" i="4"/>
  <c r="G76" i="1"/>
  <c r="F47" i="14"/>
  <c r="G26" i="1"/>
  <c r="H17" i="10"/>
  <c r="H13" i="10" s="1"/>
  <c r="G13" i="10"/>
  <c r="Y97" i="29"/>
  <c r="C28" i="5"/>
  <c r="G130" i="1"/>
  <c r="Y71" i="29"/>
  <c r="G9" i="14"/>
  <c r="C26" i="14"/>
  <c r="G129" i="1" l="1"/>
  <c r="M25" i="5"/>
  <c r="G82" i="1"/>
  <c r="D28" i="5"/>
  <c r="J35" i="20"/>
  <c r="I130" i="1" s="1"/>
  <c r="D107" i="29"/>
  <c r="E26" i="14"/>
  <c r="G23" i="1" s="1"/>
  <c r="J27" i="1"/>
  <c r="E36" i="20"/>
  <c r="G87" i="1"/>
  <c r="G93" i="1" s="1"/>
  <c r="M13" i="4"/>
  <c r="N13" i="4" s="1"/>
  <c r="E15" i="4"/>
  <c r="L10" i="4"/>
  <c r="L14" i="4"/>
  <c r="J10" i="4"/>
  <c r="J14" i="4"/>
  <c r="L27" i="5"/>
  <c r="H19" i="10"/>
  <c r="I21" i="1" s="1"/>
  <c r="G12" i="14"/>
  <c r="G26" i="14" s="1"/>
  <c r="I23" i="1" s="1"/>
  <c r="I54" i="1" s="1"/>
  <c r="N25" i="5"/>
  <c r="G60" i="1"/>
  <c r="G70" i="1" s="1"/>
  <c r="G125" i="14"/>
  <c r="F110" i="14"/>
  <c r="H112" i="1" s="1"/>
  <c r="H78" i="1"/>
  <c r="G52" i="14"/>
  <c r="F12" i="14"/>
  <c r="F26" i="14" s="1"/>
  <c r="H23" i="1" s="1"/>
  <c r="H54" i="1" s="1"/>
  <c r="G11" i="10"/>
  <c r="G19" i="10" s="1"/>
  <c r="H21" i="1" s="1"/>
  <c r="H16" i="22"/>
  <c r="I26" i="1" s="1"/>
  <c r="F131" i="14"/>
  <c r="H122" i="1" s="1"/>
  <c r="G21" i="5"/>
  <c r="G28" i="5" s="1"/>
  <c r="N20" i="5"/>
  <c r="G47" i="14"/>
  <c r="H76" i="1"/>
  <c r="H129" i="1" l="1"/>
  <c r="K27" i="1"/>
  <c r="G54" i="1"/>
  <c r="G136" i="1" s="1"/>
  <c r="J15" i="4"/>
  <c r="O11" i="4"/>
  <c r="P9" i="4"/>
  <c r="Q9" i="4" s="1"/>
  <c r="P11" i="4"/>
  <c r="M27" i="5"/>
  <c r="N27" i="5"/>
  <c r="H82" i="1"/>
  <c r="O13" i="4"/>
  <c r="P13" i="4" s="1"/>
  <c r="Q13" i="4" s="1"/>
  <c r="L15" i="4"/>
  <c r="K10" i="4"/>
  <c r="R12" i="4"/>
  <c r="K14" i="4"/>
  <c r="R13" i="4"/>
  <c r="G56" i="14"/>
  <c r="I78" i="1" s="1"/>
  <c r="G110" i="14"/>
  <c r="I112" i="1" s="1"/>
  <c r="U24" i="5"/>
  <c r="M20" i="5"/>
  <c r="L21" i="5"/>
  <c r="L28" i="5" s="1"/>
  <c r="N21" i="5"/>
  <c r="I76" i="1"/>
  <c r="G131" i="14"/>
  <c r="I122" i="1" s="1"/>
  <c r="M21" i="5" l="1"/>
  <c r="M28" i="5" s="1"/>
  <c r="I129" i="1"/>
  <c r="W24" i="5"/>
  <c r="N28" i="5"/>
  <c r="V24" i="5"/>
  <c r="I82" i="1"/>
  <c r="K15" i="4"/>
  <c r="N10" i="4"/>
  <c r="F35" i="1" s="1"/>
  <c r="R9" i="4"/>
  <c r="M10" i="4"/>
  <c r="R11" i="4"/>
  <c r="M14" i="4"/>
  <c r="O27" i="5"/>
  <c r="U25" i="5"/>
  <c r="V25" i="5"/>
  <c r="W25" i="5"/>
  <c r="S27" i="5" l="1"/>
  <c r="Q27" i="5"/>
  <c r="Q28" i="5" s="1"/>
  <c r="P27" i="5"/>
  <c r="P28" i="5" s="1"/>
  <c r="Q11" i="4"/>
  <c r="C14" i="8"/>
  <c r="K14" i="8" s="1"/>
  <c r="D16" i="8"/>
  <c r="L16" i="8" s="1"/>
  <c r="M15" i="4"/>
  <c r="C16" i="8"/>
  <c r="K16" i="8" s="1"/>
  <c r="V20" i="5"/>
  <c r="U20" i="5"/>
  <c r="W20" i="5"/>
  <c r="O21" i="5"/>
  <c r="F38" i="1" l="1"/>
  <c r="T27" i="5"/>
  <c r="F15" i="1"/>
  <c r="F54" i="1" s="1"/>
  <c r="R27" i="5"/>
  <c r="R21" i="5"/>
  <c r="O17" i="8"/>
  <c r="F16" i="8"/>
  <c r="N16" i="8" s="1"/>
  <c r="E16" i="8"/>
  <c r="M16" i="8" s="1"/>
  <c r="D14" i="8"/>
  <c r="R28" i="5" l="1"/>
  <c r="G15" i="1" s="1"/>
  <c r="C18" i="8"/>
  <c r="T21" i="5"/>
  <c r="T28" i="5" s="1"/>
  <c r="I15" i="1" s="1"/>
  <c r="S21" i="5"/>
  <c r="S28" i="5" s="1"/>
  <c r="H15" i="1" s="1"/>
  <c r="P17" i="8"/>
  <c r="Q17" i="8"/>
  <c r="L14" i="8"/>
  <c r="E14" i="8"/>
  <c r="G38" i="1" l="1"/>
  <c r="K18" i="8"/>
  <c r="D18" i="8"/>
  <c r="L18" i="8" s="1"/>
  <c r="C30" i="8"/>
  <c r="E18" i="8"/>
  <c r="M18" i="8" s="1"/>
  <c r="F18" i="8"/>
  <c r="N18" i="8" s="1"/>
  <c r="O15" i="8"/>
  <c r="F14" i="8"/>
  <c r="M14" i="8"/>
  <c r="L19" i="8" l="1"/>
  <c r="G20" i="1" s="1"/>
  <c r="I20" i="1"/>
  <c r="N19" i="8"/>
  <c r="M19" i="8"/>
  <c r="H20" i="1" s="1"/>
  <c r="H38" i="1"/>
  <c r="F136" i="1"/>
  <c r="N136" i="1" s="1"/>
  <c r="O19" i="8"/>
  <c r="D30" i="8"/>
  <c r="E30" i="8"/>
  <c r="Q19" i="8"/>
  <c r="P19" i="8"/>
  <c r="P15" i="8"/>
  <c r="L30" i="8"/>
  <c r="N14" i="8"/>
  <c r="F30" i="8"/>
  <c r="H136" i="1" l="1"/>
  <c r="H139" i="1" s="1"/>
  <c r="G139" i="1"/>
  <c r="I38" i="1"/>
  <c r="K30" i="8"/>
  <c r="M30" i="8"/>
  <c r="Q15" i="8"/>
  <c r="O136" i="1" l="1"/>
  <c r="I136" i="1"/>
  <c r="I139" i="1" s="1"/>
  <c r="P136" i="1"/>
  <c r="N30" i="8"/>
  <c r="Q136" i="1" l="1"/>
</calcChain>
</file>

<file path=xl/sharedStrings.xml><?xml version="1.0" encoding="utf-8"?>
<sst xmlns="http://schemas.openxmlformats.org/spreadsheetml/2006/main" count="3397" uniqueCount="1145">
  <si>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</si>
  <si>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</si>
  <si>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</si>
  <si>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</si>
  <si>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</si>
  <si>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</si>
  <si>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</si>
  <si>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</si>
  <si>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</si>
  <si>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Надбавка за интенсивность и высокие результаты служащим(гр.4х10/12)</t>
  </si>
  <si>
    <t xml:space="preserve">влияющие на изменение объемов бюджетных ассигнований по непрограммной части расходов бюджета МО МР "Печора" </t>
  </si>
  <si>
    <t>Описание причин, влияющих на изменение объемов бюджетных ассигнований</t>
  </si>
  <si>
    <t xml:space="preserve">и автономным учреждениям на иные цели </t>
  </si>
  <si>
    <t>Кол-во поездок</t>
  </si>
  <si>
    <t>Кол-во работников,        за год</t>
  </si>
  <si>
    <t>В соответствии с главой 34 части второй Налогового кодекса Российской Федерации</t>
  </si>
  <si>
    <t>Обоснование</t>
  </si>
  <si>
    <t>Таблица 1.1</t>
  </si>
  <si>
    <t>Текущий финансовый год</t>
  </si>
  <si>
    <t>Очередной финансовый год</t>
  </si>
  <si>
    <t>о нормативных правовых (правовых) актах, регулирующих</t>
  </si>
  <si>
    <t>предоставление субсидий (устанавливающих порядок расчета</t>
  </si>
  <si>
    <t>объемов бюджетных ассигнований на предоставление субсидий)</t>
  </si>
  <si>
    <t>Нормативный правовой (правовой) акт</t>
  </si>
  <si>
    <t>статус</t>
  </si>
  <si>
    <t>бюджетных ассигнований бюджета МО МР "Печора"</t>
  </si>
  <si>
    <t xml:space="preserve"> на очередной финансовый год и плановый период</t>
  </si>
  <si>
    <t>Наименование цели предоставления субсидии</t>
  </si>
  <si>
    <t>Юридическое (физическое) лицо</t>
  </si>
  <si>
    <t>Объем бюджетных ассигнований</t>
  </si>
  <si>
    <t>на 20__ год (на текущий финансовый год)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</si>
  <si>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</si>
  <si>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</si>
  <si>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</si>
  <si>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 xml:space="preserve">    Руководитель</t>
  </si>
  <si>
    <t xml:space="preserve">    Ответственное лицо    ___________ _________ _________________ _________</t>
  </si>
  <si>
    <t xml:space="preserve">    (уполномоченное лицо)                   ___________ _________ _____________________</t>
  </si>
  <si>
    <t xml:space="preserve">                                                                                   (должность)   (подпись)        (расшифровка подписи)</t>
  </si>
  <si>
    <t>Код строки</t>
  </si>
  <si>
    <t>Наименование показателя</t>
  </si>
  <si>
    <t>Итого затраты на уплату налогов, в качестве объекта налогообложения по которым признается имущество учреждения</t>
  </si>
  <si>
    <t>Итого корректировка объемов бюджетных ассигнований в связи с применением коэффициента выравнивания</t>
  </si>
  <si>
    <t>-</t>
  </si>
  <si>
    <t>Показатель объема</t>
  </si>
  <si>
    <t>единица измерения</t>
  </si>
  <si>
    <t>значение</t>
  </si>
  <si>
    <t>оплата труда работников</t>
  </si>
  <si>
    <t>начисления на выплаты по оплате труда работников</t>
  </si>
  <si>
    <t>Период</t>
  </si>
  <si>
    <t>Объем бюджетных ассигнований с учетом коэффициента платной деятельности</t>
  </si>
  <si>
    <t>Справочно</t>
  </si>
  <si>
    <t>на уплату налогов, в качестве объекта налогообложения по которым признается имущество учреждения</t>
  </si>
  <si>
    <t>затраты на потребление электрической энергии (10% общего объема затрат учреждения в части указанного вида затрат в составе затрат на коммунальные услуги)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</si>
  <si>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</si>
  <si>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</si>
  <si>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</si>
  <si>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</si>
  <si>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</si>
  <si>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</si>
  <si>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</si>
  <si>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</si>
  <si>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</si>
  <si>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</si>
  <si>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</si>
  <si>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</si>
  <si>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</si>
  <si>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</si>
  <si>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</si>
  <si>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</si>
  <si>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t>Приложение № 17</t>
  </si>
  <si>
    <t>Приложение № 18</t>
  </si>
  <si>
    <t>Приложение № 19</t>
  </si>
  <si>
    <t>Приложение № 21</t>
  </si>
  <si>
    <t>Приложение № 22</t>
  </si>
  <si>
    <t>Приложение № 23</t>
  </si>
  <si>
    <t>Итого затраты на содержание имущества учреждения, не используемого для выполнения муниципального задания</t>
  </si>
  <si>
    <t>на содержание имущества учреждения, не используемого для выполнения муниципального задания, всего (гр. 5 + гр. 6)</t>
  </si>
  <si>
    <t>Должностной оклад</t>
  </si>
  <si>
    <t>Кол-во ед.</t>
  </si>
  <si>
    <t>Сумма должностных окладов</t>
  </si>
  <si>
    <t>Фонд должностных окладов (в расчете на год)</t>
  </si>
  <si>
    <t>Выплаты компенсационного характера (в расчете на год):*</t>
  </si>
  <si>
    <t>Выплаты стимулирующего характера (в расчете на год):*</t>
  </si>
  <si>
    <t>Районный коэффициент и северная надбавка (в расчете на год):</t>
  </si>
  <si>
    <t>Справочно: Итого текущий финансовый год 20__ г.</t>
  </si>
  <si>
    <t>…*</t>
  </si>
  <si>
    <t>%</t>
  </si>
  <si>
    <t>Сумма</t>
  </si>
  <si>
    <t>А</t>
  </si>
  <si>
    <t>14=гр.4+…+гр.10+гр.12</t>
  </si>
  <si>
    <t>…</t>
  </si>
  <si>
    <t>Всего:</t>
  </si>
  <si>
    <t xml:space="preserve">Расчет фонда оплаты труда в соответствии с Постановлением администрации МР "Печора" от 25.06.2018 № 723 "Об оплате труда работников муниципальных бюджетных, автономных и казенных учреждений муниципального образования муниципального района "Печора", муниципального образования городского поселения "Печора"(подлежит применению только в отношении казенных учреждений)                                                                                      </t>
  </si>
  <si>
    <t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</t>
  </si>
  <si>
    <t xml:space="preserve">Примечание: * расчет отразить с указанием параметров, применяемых в соответствии с Положением об оплате труда работников в муниципальном учреждении МО МР "Печора", утвержденными  муниципальными правовыми актами муниципального района "Печора"
</t>
  </si>
  <si>
    <t>Расчет расходов по подстатье 212 "Прочие несоциальные выплаты персоналу в денежной форме"</t>
  </si>
  <si>
    <t>Суточные при служебных командировках, руб.</t>
  </si>
  <si>
    <t>Количество суток пребывания в командировке</t>
  </si>
  <si>
    <t xml:space="preserve"> возмещение персоналу дополнительных расходов, связанных с проживанием вне места постоянного жительства в служебных командировках (суточные, в том числе выплаты взамен суточных членам экипажей судов заграничного плавания):</t>
  </si>
  <si>
    <t>прил</t>
  </si>
  <si>
    <t>Итого:</t>
  </si>
  <si>
    <t>Х</t>
  </si>
  <si>
    <t xml:space="preserve"> другие аналогичные выплаты и пособия персоналу, в том числе:
</t>
  </si>
  <si>
    <t>….</t>
  </si>
  <si>
    <t>".</t>
  </si>
  <si>
    <t>Единицы измерения :  руб.</t>
  </si>
  <si>
    <t>Наименование выплат</t>
  </si>
  <si>
    <t>Таблица 1.1. Расчет расходов по подстатье 291 «Налоги, пошлины и сборы»</t>
  </si>
  <si>
    <t>наименование расходов</t>
  </si>
  <si>
    <t>остаточная стоимость основных средств</t>
  </si>
  <si>
    <t>Сумма исчисленного налога, подлежащего уплате</t>
  </si>
  <si>
    <t>291.1</t>
  </si>
  <si>
    <t>налог на имущество</t>
  </si>
  <si>
    <t>291.2</t>
  </si>
  <si>
    <t>транспортный налог</t>
  </si>
  <si>
    <t>291.3</t>
  </si>
  <si>
    <t>плата за загрязнение окружающей среды</t>
  </si>
  <si>
    <t>х</t>
  </si>
  <si>
    <t>291.4</t>
  </si>
  <si>
    <t>Количество, ед.</t>
  </si>
  <si>
    <t>».</t>
  </si>
  <si>
    <t>государственная пошлина и сборы</t>
  </si>
  <si>
    <t>Таблица 1.3. Расчет расходов по подстатье 297 "Иные выплаты текущего характера организациям"</t>
  </si>
  <si>
    <t>297.1</t>
  </si>
  <si>
    <t>297.2</t>
  </si>
  <si>
    <t xml:space="preserve">на предоставление субсидий юридическим лицам, </t>
  </si>
  <si>
    <t>(кроме некоммерческих организаций), индивидуальным предпринимателям, физическим лицам</t>
  </si>
  <si>
    <t xml:space="preserve">Дата </t>
  </si>
  <si>
    <t>Раздел</t>
  </si>
  <si>
    <t>Рз</t>
  </si>
  <si>
    <t>Подраздел</t>
  </si>
  <si>
    <t>ПР</t>
  </si>
  <si>
    <t>Целевая статья</t>
  </si>
  <si>
    <t>ЦСР</t>
  </si>
  <si>
    <t>Вид расходов</t>
  </si>
  <si>
    <t>Бюджетная заявка</t>
  </si>
  <si>
    <t>Номер</t>
  </si>
  <si>
    <t>Бюджетная заявка на изменение бюджетных ассигнований</t>
  </si>
  <si>
    <t>Единица измерения:</t>
  </si>
  <si>
    <t>руб.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</si>
  <si>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</si>
  <si>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 20__ год
(на текущий финансовый год)</t>
  </si>
  <si>
    <t>на 20__ год
(на очередной финансовый год)</t>
  </si>
  <si>
    <t>на 20__ год
(на первый год планового периода)</t>
  </si>
  <si>
    <t>на 20__ год
(на второй год планового периода)</t>
  </si>
  <si>
    <t>01</t>
  </si>
  <si>
    <t>02</t>
  </si>
  <si>
    <t>03</t>
  </si>
  <si>
    <t>00001</t>
  </si>
  <si>
    <t>00002</t>
  </si>
  <si>
    <t>в том числе</t>
  </si>
  <si>
    <t xml:space="preserve">Всего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</si>
  <si>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</si>
  <si>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</si>
  <si>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</si>
  <si>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</si>
  <si>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</si>
  <si>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</si>
  <si>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</si>
  <si>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</si>
  <si>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"_________" __________________________  20___ г.</t>
  </si>
  <si>
    <t xml:space="preserve">Предоставление субсидии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</si>
  <si>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 xml:space="preserve">1.2. Сведения о нормативных правовых (правовых) актах (проектах нормативных правовых (правовых) актов), устанавливающих правила предоставления субсидий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</si>
  <si>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>предполагаемая дата изменения статуса 8</t>
  </si>
  <si>
    <t xml:space="preserve">1.1. Расчет объема бюджетных ассигнований на предоставление субсидий юридическим лицам (индивидуальным предпринимателям), 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</si>
  <si>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r>
      <t>8</t>
    </r>
    <r>
      <rPr>
        <sz val="14"/>
        <rFont val="Times New Roman"/>
        <family val="1"/>
        <charset val="204"/>
      </rPr>
      <t xml:space="preserve"> 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</si>
  <si>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Наименование учреждения</t>
  </si>
  <si>
    <t xml:space="preserve">Наименование главного распорядителя бюджетных средств </t>
  </si>
  <si>
    <t>№</t>
  </si>
  <si>
    <t>КБК</t>
  </si>
  <si>
    <t>Сводная бюджетная заявка</t>
  </si>
  <si>
    <t xml:space="preserve">
</t>
  </si>
  <si>
    <r>
      <t>на  20</t>
    </r>
    <r>
      <rPr>
        <u/>
        <sz val="12"/>
        <rFont val="Times New Roman"/>
        <family val="1"/>
        <charset val="204"/>
      </rPr>
      <t>__</t>
    </r>
    <r>
      <rPr>
        <sz val="12"/>
        <rFont val="Times New Roman"/>
        <family val="1"/>
        <charset val="204"/>
      </rPr>
      <t xml:space="preserve"> год
(на текущий финансовый год)</t>
    </r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</si>
  <si>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</si>
  <si>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</si>
  <si>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</si>
  <si>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r>
      <t>Справочно: коэффициент выравнивания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</si>
  <si>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При отсутствии коэффициента выравнивания указывается значение 1,0</t>
    </r>
  </si>
  <si>
    <t>Уникальный номер реестровой записи общероссийского или регионального перечней</t>
  </si>
  <si>
    <t>Метод расчета</t>
  </si>
  <si>
    <t>Отраслевой корректирующий коэфиициент</t>
  </si>
  <si>
    <t>Территориальный корректирующий коэфиициент</t>
  </si>
  <si>
    <t>Объем бюджетных ассигнований, руб</t>
  </si>
  <si>
    <t>всего
(гр.10 + гр.11 + гр.12 + гр.13 + гр.14 + гр.15 + гр.16 + гр.17 + гр.18 + гр.19 + гр.20)</t>
  </si>
  <si>
    <t>затраты на общехозяйственные нужды</t>
  </si>
  <si>
    <r>
      <t>ОТ1</t>
    </r>
    <r>
      <rPr>
        <vertAlign val="superscript"/>
        <sz val="12"/>
        <rFont val="Times New Roman"/>
        <family val="1"/>
        <charset val="204"/>
      </rPr>
      <t>2</t>
    </r>
  </si>
  <si>
    <r>
      <t>МЗ и ПДИ</t>
    </r>
    <r>
      <rPr>
        <vertAlign val="superscript"/>
        <sz val="12"/>
        <rFont val="Times New Roman"/>
        <family val="1"/>
        <charset val="204"/>
      </rPr>
      <t>3</t>
    </r>
  </si>
  <si>
    <r>
      <t>ИНЗ</t>
    </r>
    <r>
      <rPr>
        <vertAlign val="superscript"/>
        <sz val="12"/>
        <rFont val="Times New Roman"/>
        <family val="1"/>
        <charset val="204"/>
      </rPr>
      <t>4</t>
    </r>
  </si>
  <si>
    <r>
      <t>КУ</t>
    </r>
    <r>
      <rPr>
        <vertAlign val="superscript"/>
        <sz val="12"/>
        <rFont val="Times New Roman"/>
        <family val="1"/>
        <charset val="204"/>
      </rPr>
      <t>5</t>
    </r>
  </si>
  <si>
    <r>
      <t>СНИ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, СОЦДИ</t>
    </r>
    <r>
      <rPr>
        <vertAlign val="superscript"/>
        <sz val="12"/>
        <rFont val="Times New Roman"/>
        <family val="1"/>
        <charset val="204"/>
      </rPr>
      <t>7</t>
    </r>
  </si>
  <si>
    <r>
      <t>УС</t>
    </r>
    <r>
      <rPr>
        <vertAlign val="superscript"/>
        <sz val="12"/>
        <rFont val="Times New Roman"/>
        <family val="1"/>
        <charset val="204"/>
      </rPr>
      <t>8</t>
    </r>
  </si>
  <si>
    <r>
      <t>ТУ</t>
    </r>
    <r>
      <rPr>
        <vertAlign val="superscript"/>
        <sz val="12"/>
        <rFont val="Times New Roman"/>
        <family val="1"/>
        <charset val="204"/>
      </rPr>
      <t>9</t>
    </r>
  </si>
  <si>
    <r>
      <t>ОТ2</t>
    </r>
    <r>
      <rPr>
        <vertAlign val="superscript"/>
        <sz val="12"/>
        <rFont val="Times New Roman"/>
        <family val="1"/>
        <charset val="204"/>
      </rPr>
      <t>10</t>
    </r>
  </si>
  <si>
    <r>
      <t>ПНЗ</t>
    </r>
    <r>
      <rPr>
        <vertAlign val="superscript"/>
        <sz val="12"/>
        <rFont val="Times New Roman"/>
        <family val="1"/>
        <charset val="204"/>
      </rPr>
      <t>11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</si>
  <si>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Заполняется в соответствии с применяемым методом определения норм, который устанавливается порядком определения нормативных затрат.</t>
    </r>
  </si>
  <si>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КУ - на коммунальные услуги.</t>
    </r>
  </si>
  <si>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 xml:space="preserve"> СНИ - на содержание объектов недвижимого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</si>
  <si>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СОЦДИ - на содержание объектов особо ценного движимого имущества,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</si>
  <si>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 xml:space="preserve"> УС - на приобретение услуг связи.</t>
    </r>
  </si>
  <si>
    <r>
      <rPr>
        <vertAlign val="superscript"/>
        <sz val="12"/>
        <rFont val="Times New Roman"/>
        <family val="1"/>
        <charset val="204"/>
      </rPr>
      <t>9</t>
    </r>
    <r>
      <rPr>
        <sz val="12"/>
        <rFont val="Times New Roman"/>
        <family val="1"/>
        <charset val="204"/>
      </rPr>
      <t xml:space="preserve"> ТУ - на приобретение транспортных услуг.</t>
    </r>
  </si>
  <si>
    <r>
      <rPr>
        <vertAlign val="superscript"/>
        <sz val="12"/>
        <rFont val="Times New Roman"/>
        <family val="1"/>
        <charset val="204"/>
      </rPr>
      <t>11</t>
    </r>
    <r>
      <rPr>
        <sz val="12"/>
        <rFont val="Times New Roman"/>
        <family val="1"/>
        <charset val="204"/>
      </rPr>
      <t xml:space="preserve"> ПНЗ - на прочие общехозяйственные нужды.</t>
    </r>
  </si>
  <si>
    <r>
      <rPr>
        <vertAlign val="super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указываются также затраты, включенные в структуру тарифа на оплату медицинской помощи, установленную базовой программой обязательного медицинского страхования.</t>
    </r>
  </si>
  <si>
    <t>коэффициент платной деятельности
(гр. 8 / (гр. 8 + гр. 9))</t>
  </si>
  <si>
    <t xml:space="preserve"> затраты на потребление тепловой энергии (50% общего объема затрат учреждения в части указанного вида затрат в составе затрат на коммунальные услуги)</t>
  </si>
  <si>
    <r>
      <t>на  20</t>
    </r>
    <r>
      <rPr>
        <u/>
        <sz val="12"/>
        <rFont val="Times New Roman"/>
        <family val="1"/>
        <charset val="204"/>
      </rPr>
      <t>17</t>
    </r>
    <r>
      <rPr>
        <sz val="12"/>
        <rFont val="Times New Roman"/>
        <family val="1"/>
        <charset val="204"/>
      </rPr>
      <t xml:space="preserve"> год (на текущий финансовый год)</t>
    </r>
  </si>
  <si>
    <r>
      <t>на  20</t>
    </r>
    <r>
      <rPr>
        <u/>
        <sz val="12"/>
        <rFont val="Times New Roman"/>
        <family val="1"/>
        <charset val="204"/>
      </rPr>
      <t>18</t>
    </r>
    <r>
      <rPr>
        <sz val="12"/>
        <rFont val="Times New Roman"/>
        <family val="1"/>
        <charset val="204"/>
      </rPr>
      <t xml:space="preserve"> год (на очередной финансовый год)</t>
    </r>
  </si>
  <si>
    <r>
      <t>на  20</t>
    </r>
    <r>
      <rPr>
        <u/>
        <sz val="12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 год (на первый год планового периода)</t>
    </r>
  </si>
  <si>
    <r>
      <t>на  20</t>
    </r>
    <r>
      <rPr>
        <u/>
        <sz val="12"/>
        <rFont val="Times New Roman"/>
        <family val="1"/>
        <charset val="204"/>
      </rPr>
      <t>20</t>
    </r>
    <r>
      <rPr>
        <sz val="12"/>
        <rFont val="Times New Roman"/>
        <family val="1"/>
        <charset val="204"/>
      </rPr>
      <t xml:space="preserve"> год (на второй год планового периода)</t>
    </r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</si>
  <si>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</si>
  <si>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t>Руководитель                     _________________________      __________________   ___________________________</t>
  </si>
  <si>
    <t xml:space="preserve">(уполномоченное лицо)                 (должность)                                        (подпись)                        (расшифровка подписи)                       </t>
  </si>
  <si>
    <t>Исполнитель                          _________________________      __________________   ___________________________</t>
  </si>
  <si>
    <t>" _________"  _____________________________ 20  ___ г.</t>
  </si>
  <si>
    <t>Итого по муниципальным услугам и работам</t>
  </si>
  <si>
    <t>2. Расчет объема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</si>
  <si>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2.1. Расчет объема бюджетных ассигнований на оказание муниципальных услуг (выполнение работ)</t>
  </si>
  <si>
    <t>2.1.1 Расчет объема бюджетных ассигнований на оказание муниципальных услуг (выполнение работ) на  20__ год (на текущий финансовый год)</t>
  </si>
  <si>
    <t>Муниципальная услуга (работа)</t>
  </si>
  <si>
    <t>показатели, отражающие отраслевую специфику муниципальной услуги, работы (содержание, условия (формы) оказания муниципальной услуги, выполнения работы)</t>
  </si>
  <si>
    <r>
      <t>Базовый норматив затрат (затраты) на оказание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</si>
  <si>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t>оплата труда работников, непосредственно связанных с оказанием муниципальной услуги</t>
  </si>
  <si>
    <t>затраты, непосредственно связанные с оказанием муниципальной услуги (выполнением работы)</t>
  </si>
  <si>
    <t>начисления на выплаты по оплате труда работников, непосредственно связанных с оказанием муниципальной услуги</t>
  </si>
  <si>
    <t>Значение нормативных затрат на оказание единицы муниципальной услуги, руб</t>
  </si>
  <si>
    <r>
      <t>Среднее значение размера платы (цены, тарифа) за оказание муниципальнойуслуги, руб</t>
    </r>
    <r>
      <rPr>
        <vertAlign val="superscript"/>
        <sz val="12"/>
        <rFont val="Times New Roman"/>
        <family val="1"/>
        <charset val="204"/>
      </rPr>
      <t>12</t>
    </r>
  </si>
  <si>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ОТ1 - на оплату труда работников, непосредственно связанных с оказанием муниципальной услуги, денежное довольствие военнослужащих, непосредственно связанных с оказанием муниципальной услуги, и начисления на выплаты по оплате труда работников, непосредственно связанных с оказанием муниципальной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права.</t>
    </r>
  </si>
  <si>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МЗ и ПДИ - на приобретение материальных запасов и на приобретение движимого имущества (основных средств и нематериальных активов), не отнесенного к особо ценному движимому имуществу и используемого в процессе оказания муниципальной услуги, с учетом срока его полезного использования, а также затраты на аренду указанного имущества.</t>
    </r>
  </si>
  <si>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ИНЗ - на иные затраты, непосредственно связанные с оказанием муниципальной услуги.</t>
    </r>
  </si>
  <si>
    <r>
      <rPr>
        <vertAlign val="super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 ОТ2 -  на оплату труда, в том числе начисления на выплаты по оплате труда, работников, которые не принимают непосредственного участия в оказании муниципальной услуги, включая административно-управленческий персонал, в случаях, установленных стандартами услуги.</t>
    </r>
  </si>
  <si>
    <t>2.1.2 Расчет объема бюджетных ассигнований на оказание муниципальных услуг (выполнение работ) на  20__ год (на очередной финансовый год)</t>
  </si>
  <si>
    <r>
      <t>Базовый норматив затрат (затраты) на оказание 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</si>
  <si>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r>
      <t>Среднее значение размера платы (цены, тарифа) за оказание муниципальной услуги, руб</t>
    </r>
    <r>
      <rPr>
        <vertAlign val="superscript"/>
        <sz val="12"/>
        <rFont val="Times New Roman"/>
        <family val="1"/>
        <charset val="204"/>
      </rPr>
      <t>12</t>
    </r>
  </si>
  <si>
    <t>2.1.3 Расчет объема бюджетных ассигнований на оказание муниципальных услуг (выполнение работ) на  20__ год (на первый год планового периода)</t>
  </si>
  <si>
    <t>муниципальная услуга (работа)</t>
  </si>
  <si>
    <t>2.1.4 Расчет объема бюджетных ассигнований на оказание муниципальных услуг (выполнение работ) на  20__ год (на второй год планового периода)</t>
  </si>
  <si>
    <t>2.2 Расчет объема бюджетных ассигнований на содержание имущества учреждения, не используемого для оказания муниципальных услуг (выполнения работ) и для общехозяйственных нужд, и на уплату налогов, в качестве объекта налогообложения по которым признается имущество учреждения</t>
  </si>
  <si>
    <t>планируемый объем финансового обеспечения выполнения муниципального задания, исходя из объемов субсидии, полученной из бюджета МО МР "Печора" и бюджета МО ГП "Печора" в отчетном финансовом году на указанные цели</t>
  </si>
  <si>
    <r>
      <t>планируемые поступления доходов платной деятельности сверх установленного муниципального задания, исходя из указанных поступлений, полученных в отчетном финансовом году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</si>
  <si>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Указывается вся иная приносящая доход деятельность, за исключением платы, взимаемой в случаях, определенных федеральными законами, за оказанные муниципальной услуги, выполненные </t>
    </r>
    <r>
      <rPr>
        <u/>
        <sz val="12"/>
        <rFont val="Times New Roman"/>
        <family val="1"/>
        <charset val="204"/>
      </rPr>
      <t>в пределах</t>
    </r>
    <r>
      <rPr>
        <sz val="12"/>
        <rFont val="Times New Roman"/>
        <family val="1"/>
        <charset val="204"/>
      </rPr>
      <t xml:space="preserve"> установленного учредителем муниципального задания.
</t>
    </r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</si>
  <si>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</si>
  <si>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Коды</t>
  </si>
  <si>
    <t>от "____" ___________ 20____ г.</t>
  </si>
  <si>
    <t xml:space="preserve">Главный распорядитель бюджетных средств </t>
  </si>
  <si>
    <t>Единица измерения: руб.</t>
  </si>
  <si>
    <t>1. Объем бюджетных ассигнований на предоставление межбюджетных трансфертов</t>
  </si>
  <si>
    <t>Наименование</t>
  </si>
  <si>
    <t>на 20__ год 
(на текущий финансовый год)</t>
  </si>
  <si>
    <t>на 20__ год 
(на очередной финансовый год)</t>
  </si>
  <si>
    <t>на 20__ год 
(на первый год планового периода)</t>
  </si>
  <si>
    <t>на 20__ год 
(на второй год планового периода)</t>
  </si>
  <si>
    <t>Объемы предоставляемых
межбюджетных трансфертов</t>
  </si>
  <si>
    <t xml:space="preserve">Нераспределенный резерв </t>
  </si>
  <si>
    <t>80</t>
  </si>
  <si>
    <t>90</t>
  </si>
  <si>
    <t>Нормативный правовой (правовой) акт (проект нормативного правового (правового) акта)</t>
  </si>
  <si>
    <r>
      <t xml:space="preserve">предполагаемая дата изменения статуса </t>
    </r>
    <r>
      <rPr>
        <vertAlign val="superscript"/>
        <sz val="12"/>
        <rFont val="Times New Roman"/>
        <family val="1"/>
        <charset val="204"/>
      </rPr>
      <t>2</t>
    </r>
  </si>
  <si>
    <t>"_________" ____________________________  20___ г.</t>
  </si>
  <si>
    <t xml:space="preserve">к Методическим рекомендациям по составлению обоснований бюджетных ассигнований на очередной финансовый год и на плановый период
</t>
  </si>
  <si>
    <t xml:space="preserve">Наименование муниципального образования </t>
  </si>
  <si>
    <r>
      <t xml:space="preserve">2. Распределение общего объема межбюджетных трансфертов между муниципальными образованиями городских и сельских поселений 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</si>
  <si>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Одновременно главным распорядителем бюджетных средств предоставляется расчет распределения субвенции между муниципальными образованиями городских и сельских поселений в соотвествии с утвержденной  Методикой.</t>
    </r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</si>
  <si>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между муниципальными образованиями городских и сельских поселений</t>
  </si>
  <si>
    <t>"_________"  __________________________  20___ г.</t>
  </si>
  <si>
    <t>При необходимости к обоснованиям бюджетных ассигнований в части резервных средств подкрепляются расчеты, составленные в произвольной форме.</t>
  </si>
  <si>
    <t>* графа "примечания" заполняется при необходимости.</t>
  </si>
  <si>
    <t>ИТОГО</t>
  </si>
  <si>
    <t>Примечания*</t>
  </si>
  <si>
    <t>Правовой акт, утверждающий порядок распределения (выделения) средств</t>
  </si>
  <si>
    <t xml:space="preserve">Наименование резерва </t>
  </si>
  <si>
    <t>от "___" _____________ 20____ г.</t>
  </si>
  <si>
    <t>Приложение № 25</t>
  </si>
  <si>
    <t>Наименование ГРБС</t>
  </si>
  <si>
    <t>БЗиА, БЗ</t>
  </si>
  <si>
    <t>Таблица 1</t>
  </si>
  <si>
    <t>на предоставление субсидий некоммерческим организациям в социальной сфере</t>
  </si>
  <si>
    <t>Единицы измерения : тыс. руб.</t>
  </si>
  <si>
    <t>Наименование некомерческой организации в социальной сфере*</t>
  </si>
  <si>
    <t>* Наименование некомерческой организации в социальной сфере заполняется после проведения конкурсов на предоставление субсидии</t>
  </si>
  <si>
    <t>Таблица 2</t>
  </si>
  <si>
    <t>некоммерческим организациям в социальной сфере,</t>
  </si>
  <si>
    <t>Наименование некомерческой организации в социальной сфере *</t>
  </si>
  <si>
    <t>Таблица 3</t>
  </si>
  <si>
    <t>на предоставление субсидий некоммерческим организациям,</t>
  </si>
  <si>
    <t>Оплата труда работников организации, руб.</t>
  </si>
  <si>
    <t>Начисления на выплаты по оплате труда работников организации, руб.</t>
  </si>
  <si>
    <t>Прочие расходы</t>
  </si>
  <si>
    <t>арендная плата за пользование имуществом</t>
  </si>
  <si>
    <t>работы, услуги по содержанию имущества</t>
  </si>
  <si>
    <t>коммунальные услуги, услуги связи и транспортные услуги</t>
  </si>
  <si>
    <t>10=гр.3+гр.4+ гр.5</t>
  </si>
  <si>
    <t>Таблица 4</t>
  </si>
  <si>
    <t xml:space="preserve">                            оказывающих социальные услуги в форме социального обслуживания на дому</t>
  </si>
  <si>
    <t>Приложение № 26</t>
  </si>
  <si>
    <t>Обоснования бюджетных ассигнований на очередной финансовый год и плановый период на предоставление субсидий некоммерческим организациям в социальной сфере (за исключением муниципальных учреждений)</t>
  </si>
  <si>
    <t>(за исключением 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</si>
  <si>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>(за исключением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</si>
  <si>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 xml:space="preserve"> не являющихся муниципальными учреждениями, оказывающих социальные услуги в форме социального обслуживания на дому</t>
  </si>
  <si>
    <t>Наименование некоммерческой организации,  не являющейся муниципальным учреждением, оказывающим социальные услуги в форме социального обслуживания на дому</t>
  </si>
  <si>
    <t xml:space="preserve">некоммерческим организациям,  не являющихся муниципальными учреждениями, </t>
  </si>
  <si>
    <t>от "</t>
  </si>
  <si>
    <t>"</t>
  </si>
  <si>
    <t xml:space="preserve"> г.</t>
  </si>
  <si>
    <t>Дата</t>
  </si>
  <si>
    <t xml:space="preserve">Номер </t>
  </si>
  <si>
    <t xml:space="preserve"> руб.</t>
  </si>
  <si>
    <t>1. Объем бюджетных ассигнований на предоставление учреждениям грантов в форме субсидий</t>
  </si>
  <si>
    <t xml:space="preserve">Объем бюджетных ассигнований                                         </t>
  </si>
  <si>
    <t>на 20</t>
  </si>
  <si>
    <t xml:space="preserve"> год</t>
  </si>
  <si>
    <t>(на текущий 
финансовый год)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</si>
  <si>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</si>
  <si>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</si>
  <si>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</si>
  <si>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Гранты учреждениям в форме субсидий при условии их предоставления организатором конкурса, не осуществляющим в отношении учреждения - получателя субсидии полномочия и функции учредителя</t>
  </si>
  <si>
    <t>2. Расчет объема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</si>
  <si>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</si>
  <si>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</si>
  <si>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>(на текущий финансовый год)</t>
  </si>
  <si>
    <t>001</t>
  </si>
  <si>
    <t>002</t>
  </si>
  <si>
    <t>003</t>
  </si>
  <si>
    <t>900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</si>
  <si>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</si>
  <si>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t>Соревнования по вольной борьбе</t>
  </si>
  <si>
    <t>Спортпраздник к Дню защиты детей</t>
  </si>
  <si>
    <t>Спортпраздник к Дню физкультурника</t>
  </si>
  <si>
    <r>
      <t xml:space="preserve">предполагаемая дата изменения статуса </t>
    </r>
    <r>
      <rPr>
        <vertAlign val="superscript"/>
        <sz val="12"/>
        <color indexed="8"/>
        <rFont val="Times New Roman"/>
        <family val="1"/>
        <charset val="204"/>
      </rPr>
      <t>1</t>
    </r>
  </si>
  <si>
    <t>Приложение № 27</t>
  </si>
  <si>
    <r>
      <t>1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нормативного правового акта не установлен, в данной графе ставится "01.01.2099".</t>
    </r>
  </si>
  <si>
    <t>Единица измерения:  руб.</t>
  </si>
  <si>
    <t>Наименование межбюджетного трансферта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</si>
  <si>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Таблица заполняется  в части межбюджетных трансфертов, распределение которых установливается:    </t>
    </r>
  </si>
  <si>
    <t>Приложение № 28</t>
  </si>
  <si>
    <t xml:space="preserve">     Решением Совета МР "Печора"о  бюджете МО МР "Печора" при формировании обоснований бюджетных ассигнований;
     </t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</si>
  <si>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(распределение) между муниципальными образованиями городских и сельских поселений</t>
  </si>
  <si>
    <r>
      <t>2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представительной власти 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</si>
  <si>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 очередной финансовый год и плановый период</t>
  </si>
  <si>
    <t>Единица измерения: тыс. руб.</t>
  </si>
  <si>
    <t>Направление расхода</t>
  </si>
  <si>
    <t>Объем бюджетных ассигнований, тыс. рублей</t>
  </si>
  <si>
    <t>Таблица 1.2.</t>
  </si>
  <si>
    <t>статус&lt;*&gt;</t>
  </si>
  <si>
    <t>&lt;*&gt; Для проектов нормативных правовых (правовых) актов указывается предполагаемый срок внесения в Правительство Республики Коми (утверждения органом исполнительной власти);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</si>
  <si>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Руководитель     _____________              ___________ ___________________________
(уполномоченное лицо) (должность)   (подпись)     (расшифровка подписи)
Исполнитель _____________ _____________________ _________________
                       (должность)                (фамилия, инициалы)      (телефон)
"__" _______ 20__ г.</t>
  </si>
  <si>
    <t>Приложение № 29</t>
  </si>
  <si>
    <t>по иным направлениям расходования средств  бюджета МО МР "Печора"</t>
  </si>
  <si>
    <t>Сведения о нормативном правовом (правовом) акте,  регулирующего осуществление расходования средств бюджета МО МР "Печора"по иным направлениям</t>
  </si>
  <si>
    <t>Статус&lt;*&gt;</t>
  </si>
  <si>
    <t xml:space="preserve">вид </t>
  </si>
  <si>
    <t>Приложение № 30</t>
  </si>
  <si>
    <t xml:space="preserve">по расходам на обслуживание муниципального долга </t>
  </si>
  <si>
    <t>Нормативный правовой (правовой) акт, муниципальный контракт (соглашение, договор), являющийся основанием возникновения долгового обязательства</t>
  </si>
  <si>
    <t>&lt;*&gt; Для проектов нормативных правовых (правовых) актов, муниципальных контрактов (соглашений, договоров) указывается предполагаемый срок утверждения органом местного самоуправления, заключения);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</si>
  <si>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Расчет расходов по подстатье 214 "Прочие несоциальные выплаты персоналу в натуральной форме"</t>
  </si>
  <si>
    <t>Количество работников, использующих право на компенсацию</t>
  </si>
  <si>
    <t>214.1</t>
  </si>
  <si>
    <t xml:space="preserve">компенсация расходов на оплату стоимости проезда и провоза багажа к месту использования отпуска и обратно </t>
  </si>
  <si>
    <t>214.2</t>
  </si>
  <si>
    <t>компенсация найма (поднайма) жилых помещений (за исключением служебных командировок) в установленных законодательством Российской Федерации случаях;</t>
  </si>
  <si>
    <t>214.3</t>
  </si>
  <si>
    <t>иные аналогичные расходы, в том числе:</t>
  </si>
  <si>
    <t>ВСЕГО:</t>
  </si>
  <si>
    <t>Расчет расходов по подстатьям 264 "Пенсии, пособия, выплачиваемые работодателями, нанимателями бывшим работникам в денежной форме", 265 "Пособия по социальной помощи, выплачиваемые работодателями, нанимателями бывшим работникам в натуральной форме", 266 "Социальные пособия и компенсации персоналу в денежной форме"</t>
  </si>
  <si>
    <t>ИТОГО:</t>
  </si>
  <si>
    <t xml:space="preserve">Таблица 1. Расчет расходов по подстатье  264 "Пенсии, пособия, выплачиваемые работодателями, нанимателями бывшим работникам в денежной форме" 
</t>
  </si>
  <si>
    <t>Оплата договоров гражданско-правового характера, заключенных с физическими лицами, на оказание транспортных услуг - всего</t>
  </si>
  <si>
    <t>222.3</t>
  </si>
  <si>
    <t>Расчет расходов по подстатье  224 "Арендная плата за пользование имуществом (за исключением земельных участков и других обособленных природных объектов)"</t>
  </si>
  <si>
    <t>Расчет расходов по подстатье 262 «Пособия по социальной помощи населению в денежной форме»</t>
  </si>
  <si>
    <t>Арендная плата за пользование имуществом(за исключением земельных участков и других обособленных природных объектов), всего, в т.ч.:</t>
  </si>
  <si>
    <t>Количество командировок в год</t>
  </si>
  <si>
    <t>Очередной финансовый год 20_ г.</t>
  </si>
  <si>
    <t>Первый год планового периода 20_ г.</t>
  </si>
  <si>
    <t>Второй год планового периода 20_ г.</t>
  </si>
  <si>
    <t>Проезд к месту служебной командировки и обратно к месту постоянной работы транспортом общего пользования, соответственно, к станции, пристани, аэропорту и от станции, пристани, аэропорта, если они находятся за чертой населенного пункта, при наличии документов (билетов), подтверждающих эти расходы</t>
  </si>
  <si>
    <t>Найм жилых помещений: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</si>
  <si>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работодателя: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</si>
  <si>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</si>
  <si>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Иные работы и услуги:</t>
  </si>
  <si>
    <t>Расчет расходов по подстатье  227 "Страхование"</t>
  </si>
  <si>
    <t>Адрес</t>
  </si>
  <si>
    <t>227.1</t>
  </si>
  <si>
    <t>Расходы на уплату страховых премий (страховых взносов) по договорам страхования, заключенным со страховыми организациями</t>
  </si>
  <si>
    <t>228.1</t>
  </si>
  <si>
    <t>Разработка проектной и сметной документации для строительства, реконструкции объектов нефинансовых активов</t>
  </si>
  <si>
    <t>228.2</t>
  </si>
  <si>
    <t>Иные аналогичные расходы, в том числе:</t>
  </si>
  <si>
    <t>Расчет расходов по подстатье  229 "Арендная плата за пользование земельными участками и другими обособленными природными объектами"</t>
  </si>
  <si>
    <t>Расчет расходов по подстатье  228 "Услуги, работы для целей капитальных вложений"</t>
  </si>
  <si>
    <t>229.1</t>
  </si>
  <si>
    <t>Расходы по оплате арендной платы в соответствии с заключенными договорами аренды земельными участками и (или) другими обособленными природными объектамиования, заключенным со страховыми организациями</t>
  </si>
  <si>
    <t>Приобретение основных средств (расшифровать):</t>
  </si>
  <si>
    <t>Обоснования   расходов   по   статье   340   "Увеличение   стоимости материальных запасов"</t>
  </si>
  <si>
    <t>Расчет расходов по статье  310 "Увеличение стоимости основных средств"</t>
  </si>
  <si>
    <t>Увеличение стоимости горюче-смазочных материалов</t>
  </si>
  <si>
    <t>Увеличение стоимости строительных материалов, в том числе:</t>
  </si>
  <si>
    <t>344.1</t>
  </si>
  <si>
    <t>344.2</t>
  </si>
  <si>
    <t>Увеличение стоимости мягкого инвентаря, в том числе:</t>
  </si>
  <si>
    <t>345.1</t>
  </si>
  <si>
    <t>345.2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</si>
  <si>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</si>
  <si>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</si>
  <si>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применения, в том числе:</t>
  </si>
  <si>
    <t>349.1</t>
  </si>
  <si>
    <t>349.2</t>
  </si>
  <si>
    <t>приветственные адреса, почетные грамоты, благодарственные письма, дипломы и удостоверения лауреатов конкурсов для награждения и тому подобное</t>
  </si>
  <si>
    <t>349.3</t>
  </si>
  <si>
    <t>цветы и иная подарочная и сувенирная продукция</t>
  </si>
  <si>
    <t>349.4</t>
  </si>
  <si>
    <t xml:space="preserve">Увеличение стоимости лекарственных препаратов и материалов, применяемых в медицинских целях
</t>
  </si>
  <si>
    <t xml:space="preserve">Увеличение стоимости продуктов питания
</t>
  </si>
  <si>
    <t>Приложение № 36</t>
  </si>
  <si>
    <t>Приложение № 35</t>
  </si>
  <si>
    <t>Приложение № 34</t>
  </si>
  <si>
    <t>Приложение № 33</t>
  </si>
  <si>
    <t>Приложение № 32</t>
  </si>
  <si>
    <t>Приложение № 31</t>
  </si>
  <si>
    <t>Обоснование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</si>
  <si>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>Обоснование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</si>
  <si>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 xml:space="preserve">Обоснование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</si>
  <si>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Приложение № 24</t>
  </si>
  <si>
    <t>указанных в приложениях N 4 - 23 к Методическим рекомендациям по составлению обоснований бюджетных</t>
  </si>
  <si>
    <t>бюджетных ассигнований МО МР "Печора"</t>
  </si>
  <si>
    <t>Обоснования бюджетных ассигнований МО МР "Печора" на предоставление муниципальным учреждениям грантов в форме субсидий</t>
  </si>
  <si>
    <t xml:space="preserve">Обоснования бюджетных ассигнований МО МР "Печора" в части резервных средств
 </t>
  </si>
  <si>
    <t xml:space="preserve">Обоснования бюджетных ассигнований МО МР "Печора" на предоставление субвенций
</t>
  </si>
  <si>
    <t>ассигнований на очередной финансовый год и на плановый период и расходов на обслуживание муниципального долга)</t>
  </si>
  <si>
    <t xml:space="preserve">Обоснования бюджетных ассигнований на предоставление субсидий муниципальным бюджетным и автономным учреждениям на финансовое обеспечение выполнения муниципального задания на оказание муниципальных услуг (выполнение работ)
</t>
  </si>
  <si>
    <t>Расчет расходов по статье  290 "Прочие расходы"</t>
  </si>
  <si>
    <t xml:space="preserve">Обоснование бюджетных ассигнований бюджета МО МР "Печора", планируемых к выделению на социальное обеспечение и иные выплаты населению
</t>
  </si>
  <si>
    <t>Средняя стоимость проезда в одну сторону, проживания, услуги. руб.</t>
  </si>
  <si>
    <t>Количество работников, направляемых в командировку</t>
  </si>
  <si>
    <t>КБК:0104-9900002040</t>
  </si>
  <si>
    <t>Расчет фонда оплаты труда  в соответствии с Положением об оплате труда муниципальных служащих Администрации городского поселения "Кожва",                                                                                                                                                                                                                          утвержденный решением Совета МО ГП "Кожва" от 24.04.2017 № 2-6/34</t>
  </si>
  <si>
    <t>итого</t>
  </si>
  <si>
    <t>Зам руководителя</t>
  </si>
  <si>
    <t>Ведущий специалист</t>
  </si>
  <si>
    <t>Специалист 1 категории</t>
  </si>
  <si>
    <t>9900073150 доп фк 000008</t>
  </si>
  <si>
    <t>9900073150 доп фк 000007</t>
  </si>
  <si>
    <t>Загс</t>
  </si>
  <si>
    <t>Расчет фонда оплаты труда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Положениями об оплате труда специалистов, служащих, водителей и рабочих администрации городского поселения "Кожва",                                                                                                                                              утвержденные Решениями Совета МО ГП "Кожва" от 21.11.2014 №1-36/97,  №1-36/98,  № 1-36/99</t>
  </si>
  <si>
    <t>Главный специалист</t>
  </si>
  <si>
    <t>Ведущий бухгалтер</t>
  </si>
  <si>
    <t>Специалист по работе с населением</t>
  </si>
  <si>
    <t>Водитель</t>
  </si>
  <si>
    <t>Уборщица служебных помещений</t>
  </si>
  <si>
    <t>Инспектор(Фед.бюджет)</t>
  </si>
  <si>
    <t xml:space="preserve">Обоснование
 бюджетных ассигнований  бюджета МО ГП  "Кожва" на очередной финансовый год и плановый период </t>
  </si>
  <si>
    <t xml:space="preserve">Решение Совета МО ГП "Кожва" от 05.03.2014 № 1-29/57 "Об утверждении Положения о порядке, условиях и нормах  расходов, командирования работников администрации городского поселения "Кожва"                                                                                                                                                  </t>
  </si>
  <si>
    <t>муниципальные служащие</t>
  </si>
  <si>
    <t>служащие и специалисты</t>
  </si>
  <si>
    <t>руководитель</t>
  </si>
  <si>
    <t>КБК:0104-9900002040,0104-9900002080,0104-9900059310,0104-9900051180,0104-9900073150</t>
  </si>
  <si>
    <t xml:space="preserve">Обоснование бюджетных ассигнований  бюджета МО ГП "Кожва"  на очередной финансовый год и плановый период </t>
  </si>
  <si>
    <t>Муниципальная служба</t>
  </si>
  <si>
    <t>Специалисты, тех.персонал</t>
  </si>
  <si>
    <t>990007315 доп фк 000007</t>
  </si>
  <si>
    <t>990007315 доп фк 000008</t>
  </si>
  <si>
    <t>ЗАГС</t>
  </si>
  <si>
    <t>БК:0104-9900002040,0104-9900002080</t>
  </si>
  <si>
    <t xml:space="preserve">Обоснование 
бюджетных ассигнований  бюджета МО ГП  "Кожва" на очередной финансовый год и плановый период </t>
  </si>
  <si>
    <t>Решение Совета МО ГП "Кожва" от 25.01.2010 № II-18/5 "Об утверждении Положения о муниципальной службе в МО ГП "Кожва"                 Решение Совета МО ГП "Кожва"от 08.07.2014 № 1-33/77 "Об утверждении Порядка компенсации расходов на оплату проезда к месту отдыха и обратно муниципальным служащим МО ГП "Кожва"</t>
  </si>
  <si>
    <t xml:space="preserve">Решение Совета МО ГП "Кожва" от 23.12.2009 № 11-17/6  "О гарантиях и компенсациях для лиц, проживающих в районах Крайнего Севера и приравненных к ним местностях"                                                                                                                                                                  </t>
  </si>
  <si>
    <t>специалисты,водители,рабочие</t>
  </si>
  <si>
    <t>932-0104-9900002040</t>
  </si>
  <si>
    <t xml:space="preserve">Обоснование бюджетных ассигнований  бюджета МО ГП "Кожва" на очередной финансовый год и плановый период  </t>
  </si>
  <si>
    <t>интернет</t>
  </si>
  <si>
    <t>БК:0113-9900002110</t>
  </si>
  <si>
    <t xml:space="preserve">Оплата услуг отопления    (гараж-бокс)      </t>
  </si>
  <si>
    <t>БК:0310-9900015310</t>
  </si>
  <si>
    <t>БК:0503-9900025510</t>
  </si>
  <si>
    <t>БК:0104-9900051180</t>
  </si>
  <si>
    <t xml:space="preserve">Обоснование бюджетных ассигнований бюджета МО ГП "Кожва" на очередной финансовый год и плановый период </t>
  </si>
  <si>
    <t>пожарной сигнализации</t>
  </si>
  <si>
    <t>2зд*9мес</t>
  </si>
  <si>
    <t>600*10*10</t>
  </si>
  <si>
    <t>теплосчетчиков</t>
  </si>
  <si>
    <t>техопределение техники</t>
  </si>
  <si>
    <t>625*16</t>
  </si>
  <si>
    <t>БК:0310-9900015320</t>
  </si>
  <si>
    <t>содержание и обслуживание пож.водоемов и пож.гидрантов</t>
  </si>
  <si>
    <t>ремонт пожводоемов и пожгидрантов</t>
  </si>
  <si>
    <t>кожва</t>
  </si>
  <si>
    <t>набер</t>
  </si>
  <si>
    <t>соколово</t>
  </si>
  <si>
    <t>у-кожва</t>
  </si>
  <si>
    <t>обслуживание теплосчетчиков в здании пождепо пгт.Кожва</t>
  </si>
  <si>
    <t>содержание автодорог общего пользования местного значения(за счет средств республиканского бюджета)</t>
  </si>
  <si>
    <t>ремонт автодорог общего пользования (за счет средств дорожного фонда)</t>
  </si>
  <si>
    <t>содержание автодорог в рамках благоустройства, в том числе:</t>
  </si>
  <si>
    <t>зимнее и летнее содержание дорог (в т.ч. вывоз снега)</t>
  </si>
  <si>
    <t xml:space="preserve">содержание и техническое обслуживание сетей эл/передач </t>
  </si>
  <si>
    <t>ремонт сетей уличного освещения</t>
  </si>
  <si>
    <t>БК:0503-9900025540</t>
  </si>
  <si>
    <t>содержание и обслуживание водоразборных колонок</t>
  </si>
  <si>
    <t>в пределах Республики Коми (кол-во дней пребывания в командировке)</t>
  </si>
  <si>
    <t>плата за обучение на курсах повышения квалификации, подготовки и переподготовки специалистов</t>
  </si>
  <si>
    <t>подготовка сметы</t>
  </si>
  <si>
    <t>размещение объявлений в газете</t>
  </si>
  <si>
    <t>Услуги в области информационных технологий (расшифровать):</t>
  </si>
  <si>
    <t>Система госфинансы</t>
  </si>
  <si>
    <t>Консультант+</t>
  </si>
  <si>
    <t>похозяйственный учет</t>
  </si>
  <si>
    <t>приобретение прав на программное обеспечение(Касперский,Контур,смена ЭЦП,КРИСТА-Смета )</t>
  </si>
  <si>
    <t>Расчет расходов по подстатье 352,353</t>
  </si>
  <si>
    <t>Средняя стоимость  услуги. руб.</t>
  </si>
  <si>
    <t>932-0103-9900002030</t>
  </si>
  <si>
    <t>932-0113-9900002110</t>
  </si>
  <si>
    <t>подготовка смет</t>
  </si>
  <si>
    <t xml:space="preserve">контроль за исполнением муниципального контракта по содержанию автомобильных дорог местного значения </t>
  </si>
  <si>
    <t>932-0409-9900024700</t>
  </si>
  <si>
    <t>контроль за исполнением муниципального контракта по содержанию и ремонту автомобильных дорог МО ГП Кожва</t>
  </si>
  <si>
    <t>932-0412-9900024100</t>
  </si>
  <si>
    <t>межевание земель</t>
  </si>
  <si>
    <t>932-0502-9900025400</t>
  </si>
  <si>
    <t>услуги МУП "Ритуал" по доставке тел умерших для проведения суд.мед.экспертизы</t>
  </si>
  <si>
    <t>932-0503-9900025500</t>
  </si>
  <si>
    <t>932-0503-9900025510</t>
  </si>
  <si>
    <t>тех.присоединение объектов уличного освещения</t>
  </si>
  <si>
    <t>постановка на учет сетей уличного освещения 8 н.пунктов*12,5</t>
  </si>
  <si>
    <t>932-0503-9900025540</t>
  </si>
  <si>
    <t xml:space="preserve">Обоснование бюджетных ассигнований бюджета МО ГП  "Кожва" на очередной финансовый год и плановый период </t>
  </si>
  <si>
    <t xml:space="preserve">Обоснование бюджетных ассигнований  бюджета МО ГП "Кожва" на очередной финансовый год и плановый период </t>
  </si>
  <si>
    <t>сканер</t>
  </si>
  <si>
    <t>принтер</t>
  </si>
  <si>
    <t>энергосберегающие светильники</t>
  </si>
  <si>
    <t>дорожные знаки</t>
  </si>
  <si>
    <t>насосы для колодцев</t>
  </si>
  <si>
    <t>932-1101-9900011560</t>
  </si>
  <si>
    <t>уличные тренажеры</t>
  </si>
  <si>
    <t>Занимаемая должность на день прекращения муниципальной службы</t>
  </si>
  <si>
    <t>ФИО пенсионера</t>
  </si>
  <si>
    <t>Артеева Валентина Николаевна</t>
  </si>
  <si>
    <t>Жегунова Вера Васильевна</t>
  </si>
  <si>
    <t>Зиганшин Виктор Юрьевич</t>
  </si>
  <si>
    <t>Кузнецова Галина Иванова</t>
  </si>
  <si>
    <t>Пастухова Галина Петровна</t>
  </si>
  <si>
    <t>Шарыпов Николай Феодосьевич</t>
  </si>
  <si>
    <t>Пастухова Марина Николаевна</t>
  </si>
  <si>
    <t>Специалист           1 категории администрации           ГП "Кожва"</t>
  </si>
  <si>
    <t>Специалист 1 категории Администрации ГП "Изъяю"</t>
  </si>
  <si>
    <t>Глава МО - председатель Совета МО ГП "Изъяю"</t>
  </si>
  <si>
    <t>Ведущий специалист администрации ГП "Изъяю"</t>
  </si>
  <si>
    <t>Специалист        1 категории      СП "Соколово"</t>
  </si>
  <si>
    <t>Глава администрации ГП"Кожва"</t>
  </si>
  <si>
    <t>Глава администрации СП"Соколово"</t>
  </si>
  <si>
    <t>анализ качества воды источников нецентрализованного снабжения</t>
  </si>
  <si>
    <t>снос ветхих строений</t>
  </si>
  <si>
    <t>демонтаж свай по ул.Мира</t>
  </si>
  <si>
    <t>контроль за выполнением работ по муниципальным контрактам</t>
  </si>
  <si>
    <t>БК:0104-9900002040</t>
  </si>
  <si>
    <t xml:space="preserve">Обоснования  бюджетных ассигнований  бюджета МО ГП "Кожва" на очередной финансовый год и плановый период </t>
  </si>
  <si>
    <t>БК:0103-9900002030</t>
  </si>
  <si>
    <t>бумага А4</t>
  </si>
  <si>
    <t>хозтовары</t>
  </si>
  <si>
    <t>канцтовары</t>
  </si>
  <si>
    <t>запчасти к оргтехнике</t>
  </si>
  <si>
    <t>запчасти к УАЗ</t>
  </si>
  <si>
    <t>БК:0104-9900073150</t>
  </si>
  <si>
    <t>краска</t>
  </si>
  <si>
    <t>пиломатериалы</t>
  </si>
  <si>
    <t>гвозди</t>
  </si>
  <si>
    <t xml:space="preserve">членский взнос </t>
  </si>
  <si>
    <t>БК:1102-99000011580</t>
  </si>
  <si>
    <t>Всего</t>
  </si>
  <si>
    <t xml:space="preserve">Итого </t>
  </si>
  <si>
    <t>Итого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</si>
  <si>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</si>
  <si>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</si>
  <si>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</si>
  <si>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</si>
  <si>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</si>
  <si>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</si>
  <si>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Итого текущий финансовый год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</si>
  <si>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</si>
  <si>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</si>
  <si>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</si>
  <si>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</si>
  <si>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</si>
  <si>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>Статус</t>
  </si>
  <si>
    <t>Ответственный исполнитель, соисполнители, заказчик-координатор</t>
  </si>
  <si>
    <t>Расходы (тыс. руб.)</t>
  </si>
  <si>
    <t>Очередной год</t>
  </si>
  <si>
    <t>Первый год планового периода</t>
  </si>
  <si>
    <t>Второй год планового периода</t>
  </si>
  <si>
    <t>утверждено</t>
  </si>
  <si>
    <t>проект</t>
  </si>
  <si>
    <t>изменение (гр. 5 - гр. 4)</t>
  </si>
  <si>
    <t>изменение (гр. 8 - гр. 7)</t>
  </si>
  <si>
    <t>изменение (гр. 10 - гр. 8)</t>
  </si>
  <si>
    <t>всего</t>
  </si>
  <si>
    <t>соисполнитель 1</t>
  </si>
  <si>
    <t>...</t>
  </si>
  <si>
    <t>Подпрограмма 1</t>
  </si>
  <si>
    <t>ответственный исполнитель подпрограммы</t>
  </si>
  <si>
    <t>ВЦП 1.1</t>
  </si>
  <si>
    <t>исполнитель ведомственной целевой программы</t>
  </si>
  <si>
    <t>ВЦП 1.2</t>
  </si>
  <si>
    <t>Основное мероприятие 1.1</t>
  </si>
  <si>
    <t>ответственный исполнитель мероприятия</t>
  </si>
  <si>
    <t>Основное мероприятие 1.2</t>
  </si>
  <si>
    <t>Подпрограмма 2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</si>
  <si>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</si>
  <si>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>Муниципальная программа</t>
  </si>
  <si>
    <t>Факторы, влияющие на изменение объемов бюджетных ассигнований                                                                                                                                                 по утвержденным муниципальным программам</t>
  </si>
  <si>
    <t>ответственный исполнитель муниципальной программы</t>
  </si>
  <si>
    <t>Коды бюджетной классификации</t>
  </si>
  <si>
    <t>Рз, Пр</t>
  </si>
  <si>
    <t>ЦСР &lt;*&gt;</t>
  </si>
  <si>
    <t>ВР</t>
  </si>
  <si>
    <t>утверждено &lt;**&gt;</t>
  </si>
  <si>
    <t>изменение (гр. 7 - гр. 6)</t>
  </si>
  <si>
    <t>изменение (гр. 10 - гр. 9)</t>
  </si>
  <si>
    <t>изменение (гр. 12 - гр. 10)</t>
  </si>
  <si>
    <t>--------------------------------</t>
  </si>
  <si>
    <t>Факторы</t>
  </si>
  <si>
    <t>Главный распорядитель средств бюджета МО МР</t>
  </si>
  <si>
    <t>&lt;*&gt; Данные по графе 3 заполняются в структуре целевых статей расходов, применяемой при планировании бюджета МО МР на очередной финансовый год и плановый период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</si>
  <si>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</si>
  <si>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</si>
  <si>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</si>
  <si>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</si>
  <si>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</si>
  <si>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</si>
  <si>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</si>
  <si>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</si>
  <si>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</si>
  <si>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</si>
  <si>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</si>
  <si>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</si>
  <si>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</si>
  <si>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</si>
  <si>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</si>
  <si>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</si>
  <si>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</si>
  <si>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</si>
  <si>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</si>
  <si>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</si>
  <si>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классный чин (гр.4х4/12 )</t>
  </si>
  <si>
    <t>Надбавка за работу со свед.,состав.гос.тайну (гр.4х1,5/12)</t>
  </si>
  <si>
    <t>Премия за вып. особо важных и сложных заданий(гр.9х3/12)</t>
  </si>
  <si>
    <t>Мат.помощь (гр.9х2/12)</t>
  </si>
  <si>
    <t>Месячный ФОТ (гр.4+гр.5+гр.6+гр.7+гр.8)</t>
  </si>
  <si>
    <t>Итого текущий финансовый год (гр.13х12)</t>
  </si>
  <si>
    <t>(в рублях)</t>
  </si>
  <si>
    <t>Сумма должностных окладов (гр.2хгр.3)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</si>
  <si>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</si>
  <si>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</si>
  <si>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</si>
  <si>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</si>
  <si>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</si>
  <si>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</si>
  <si>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</si>
  <si>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Надбавка за безаварийность (гр.4х8/12)</t>
  </si>
  <si>
    <t>Месячный ФОТ (гр.4+гр.5+гр.6+гр.7+гр.8+гр.9+гр.10)</t>
  </si>
  <si>
    <t>Месячный ФОТ с рай.коэф., северн. ((гр.11+гр.12+гр.13)х2,1)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</si>
  <si>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</si>
  <si>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</si>
  <si>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</si>
  <si>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N п/п</t>
  </si>
  <si>
    <t>Наименование расходов</t>
  </si>
  <si>
    <t>НПА</t>
  </si>
  <si>
    <t>Единицы измерения</t>
  </si>
  <si>
    <t>212.1</t>
  </si>
  <si>
    <t>212.2</t>
  </si>
  <si>
    <t>в пределах Республики Коми</t>
  </si>
  <si>
    <t>за пределами Республики Коми</t>
  </si>
  <si>
    <t xml:space="preserve">Расчет расходов по подстатье 213 "Начисления на выплаты по оплате труда" </t>
  </si>
  <si>
    <t>Годовой фонд оплаты труда на  текущий финансовый год</t>
  </si>
  <si>
    <t>213.1</t>
  </si>
  <si>
    <t>% страхового взноса</t>
  </si>
  <si>
    <t>Сумма, не подлежащая обложению страховыми взносами, на  текущий финансовый год</t>
  </si>
  <si>
    <t xml:space="preserve">Итого текущий финансовый год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</si>
  <si>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</si>
  <si>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</si>
  <si>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</si>
  <si>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</si>
  <si>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</si>
  <si>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>приобретение почтовых марок и маркированных конвертов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</si>
  <si>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</si>
  <si>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</si>
  <si>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</si>
  <si>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</si>
  <si>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</si>
  <si>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</si>
  <si>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</si>
  <si>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</si>
  <si>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</si>
  <si>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</si>
  <si>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</si>
  <si>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</si>
  <si>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</si>
  <si>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</si>
  <si>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</si>
  <si>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</si>
  <si>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</si>
  <si>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</si>
  <si>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</si>
  <si>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</si>
  <si>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</si>
  <si>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</si>
  <si>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</si>
  <si>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</si>
  <si>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</si>
  <si>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</si>
  <si>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</si>
  <si>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</si>
  <si>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</si>
  <si>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223.7</t>
  </si>
  <si>
    <t>Другие расходы по подстатье КОСГУ 223 (расшифровать)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</si>
  <si>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</si>
  <si>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</si>
  <si>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</si>
  <si>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</si>
  <si>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</si>
  <si>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</si>
  <si>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</si>
  <si>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</si>
  <si>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</si>
  <si>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</si>
  <si>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</si>
  <si>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</si>
  <si>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вывоз снега, мусора и твердых бытовых отходов</t>
  </si>
  <si>
    <t>225.2.</t>
  </si>
  <si>
    <t>Техническое обслуживание: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</si>
  <si>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</si>
  <si>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</si>
  <si>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</si>
  <si>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</si>
  <si>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</si>
  <si>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</si>
  <si>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>Расчет расходов по подстатье  226 "Прочие работы, услуги"</t>
  </si>
  <si>
    <t>226.1.</t>
  </si>
  <si>
    <t>226.2.</t>
  </si>
  <si>
    <t>226.3</t>
  </si>
  <si>
    <t>226.4</t>
  </si>
  <si>
    <t>226.5</t>
  </si>
  <si>
    <t>Ставка налога, %</t>
  </si>
  <si>
    <t>Средняя стоимость за 1 ед., руб.</t>
  </si>
  <si>
    <t>поздравительные открытки и вкладыши к ним</t>
  </si>
  <si>
    <t>Кол-во ед. приобретения</t>
  </si>
  <si>
    <t>Средняя стоимость за единицу, руб.</t>
  </si>
  <si>
    <t>&lt;**&gt; Примечание: в соответствии со сводной бюджетной росписью бюджета МО МР по состоянию на 1 сентября текущего года.</t>
  </si>
  <si>
    <t>Расчет расходов по подстатье 211 "Заработная плата"</t>
  </si>
  <si>
    <t>Кол-во потребления в натуральных ед., в год</t>
  </si>
  <si>
    <t>вид</t>
  </si>
  <si>
    <t>дата</t>
  </si>
  <si>
    <t>номер</t>
  </si>
  <si>
    <t>наименование</t>
  </si>
  <si>
    <t>Мат.помощь ((гр.11-гр.10)х2/12)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</si>
  <si>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</si>
  <si>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</si>
  <si>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</si>
  <si>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</si>
  <si>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</si>
  <si>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</si>
  <si>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</si>
  <si>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</si>
  <si>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</si>
  <si>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</si>
  <si>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</si>
  <si>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</si>
  <si>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</si>
  <si>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</si>
  <si>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</si>
  <si>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</si>
  <si>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</si>
  <si>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</si>
  <si>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</si>
  <si>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</si>
  <si>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</si>
  <si>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</si>
  <si>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</si>
  <si>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Обоснование</t>
  </si>
  <si>
    <t xml:space="preserve">Код аналитических показателей (КОСГУ)
</t>
  </si>
  <si>
    <t xml:space="preserve">Примечание: Роспись бюджетной сметы принимается с учетом представленных форм.
</t>
  </si>
  <si>
    <t>Наименование обязательства (нормативно-правовой акт)</t>
  </si>
  <si>
    <t>Категория получателей</t>
  </si>
  <si>
    <t>Период, на который установлен норматив</t>
  </si>
  <si>
    <t>Численность</t>
  </si>
  <si>
    <t>Текущий финансовый год (20__ г.)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</si>
  <si>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</si>
  <si>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</si>
  <si>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</si>
  <si>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</si>
  <si>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</si>
  <si>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</si>
  <si>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</si>
  <si>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</si>
  <si>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</si>
  <si>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</si>
  <si>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Товары, работы и услуги по ОКПД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</si>
  <si>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</si>
  <si>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</si>
  <si>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</si>
  <si>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</si>
  <si>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</si>
  <si>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</si>
  <si>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</si>
  <si>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</si>
  <si>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</si>
  <si>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</si>
  <si>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</si>
  <si>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</si>
  <si>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</si>
  <si>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</si>
  <si>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</si>
  <si>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</si>
  <si>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>постановка на учет автодорог по соколово</t>
  </si>
  <si>
    <t>на 2018 год 
(на текущий финансовый год)</t>
  </si>
  <si>
    <t>на 2019 год 
(на очередной финансовый год)</t>
  </si>
  <si>
    <t>на 2020 год 
(на первый год планового периода)</t>
  </si>
  <si>
    <t xml:space="preserve">Обоснования бюджетных ассигнований МО ГП "Кожваа" на предоставление межбюджетных трансфертов,
 (за исключением субвенций)
</t>
  </si>
  <si>
    <t>на 2021 год 
(на второй год планового периода)</t>
  </si>
  <si>
    <t>разработка генеральных планов, правил землепользования и застройки и документов по планированию территории МО ГП Кожва за счет средств республиканского бюджета РК</t>
  </si>
  <si>
    <t>разработка  документации по планировке территории для проектирования и строительства газопровода внутрипоселкового от пгт.Изъяю к н.п.Набережный МО г.Печора(за счет бюджета МО ГП Кожва)</t>
  </si>
  <si>
    <t>Кубки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</si>
  <si>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</si>
  <si>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 xml:space="preserve">           Администрация городского поселения "Кожва"</t>
  </si>
  <si>
    <t>0103</t>
  </si>
  <si>
    <t>0104</t>
  </si>
  <si>
    <t>0113</t>
  </si>
  <si>
    <t>0310</t>
  </si>
  <si>
    <t>0409</t>
  </si>
  <si>
    <t>0412</t>
  </si>
  <si>
    <t>0502</t>
  </si>
  <si>
    <t>0503</t>
  </si>
  <si>
    <t>0106</t>
  </si>
  <si>
    <t xml:space="preserve">расходы по проведению выборов </t>
  </si>
  <si>
    <t>маты,ковры,манекены Лукойл</t>
  </si>
  <si>
    <t>Уборщик территорий</t>
  </si>
  <si>
    <t>Премия по результатам работы ((гр.11х6/12)</t>
  </si>
  <si>
    <t>Очередной финансовый год 2020г.</t>
  </si>
  <si>
    <t>Первый год планового периода 2021г.</t>
  </si>
  <si>
    <t>Второй год планового периода 2022г.</t>
  </si>
  <si>
    <t>19092,528*12</t>
  </si>
  <si>
    <t>ремонт пола</t>
  </si>
  <si>
    <t>вывоз ТБО</t>
  </si>
  <si>
    <t>устройство разворотных площадок</t>
  </si>
  <si>
    <t>телефон</t>
  </si>
  <si>
    <t xml:space="preserve">                                                  И.О.Руководителя           ___________  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Лётыч С.А.     8(82142)95665
                       (должность)   (фамилия, инициалы)      (телефон)
01.10.2019 г.</t>
  </si>
  <si>
    <t>297.3</t>
  </si>
  <si>
    <t xml:space="preserve">штраф за нарушение условий соглашения о предоставлении субсидии </t>
  </si>
  <si>
    <t>БК:0503-011F255550</t>
  </si>
  <si>
    <t>сетка на ворота для мини-футбола</t>
  </si>
  <si>
    <t>хозинструмент</t>
  </si>
  <si>
    <t>223.5</t>
  </si>
  <si>
    <t>223.6</t>
  </si>
  <si>
    <t>Оплата за ТКО</t>
  </si>
  <si>
    <t>Взносы за капремонт</t>
  </si>
  <si>
    <t>проектно-сметная документация по газификации в пст.Набережный</t>
  </si>
  <si>
    <t>011F255550</t>
  </si>
  <si>
    <t>01122S2480</t>
  </si>
  <si>
    <t>КВР 243</t>
  </si>
  <si>
    <t>КВР244</t>
  </si>
  <si>
    <t>ежемесячное денежное поощрение 1*окл</t>
  </si>
  <si>
    <t>Очередной финансовый год 2021г.</t>
  </si>
  <si>
    <t>Содержание пустующего муниципального фонда</t>
  </si>
  <si>
    <t xml:space="preserve">Оплата услуг отопления    (дом-музей)      </t>
  </si>
  <si>
    <t>замена приборов учета в муниципальном жилье</t>
  </si>
  <si>
    <t>взносы на капитальный ремонт муниципального жилого фонда</t>
  </si>
  <si>
    <t>Первый год планового периода 2022г.</t>
  </si>
  <si>
    <t>Второй год планового периода 2023г.</t>
  </si>
  <si>
    <t>ремонт квартир муниципального жилого фонда</t>
  </si>
  <si>
    <t>разработка генеральных планов, правил землепользования и застройки и документов по планированию территории МО ГП Кожва Лесная,д.22, Мира, д.21</t>
  </si>
  <si>
    <t>обустройство контейнерных площадок</t>
  </si>
  <si>
    <t>БК:0104-9900059300</t>
  </si>
  <si>
    <t>обустройства подъезда к роднику</t>
  </si>
  <si>
    <t>обустройство родника</t>
  </si>
  <si>
    <t>установка МАФов пгт.Кожва, ул.Лесная, д.22</t>
  </si>
  <si>
    <t>обустройство остановочного комплекса</t>
  </si>
  <si>
    <t>"0107</t>
  </si>
  <si>
    <t>оценка автотранспорта</t>
  </si>
  <si>
    <t>компенсация за пользование личным автомобилем в служебных целях</t>
  </si>
  <si>
    <t>932-0503-011F255550</t>
  </si>
  <si>
    <t>приобретение МАФов, Лесная, д.22</t>
  </si>
  <si>
    <t>обустройство подъезда ул.Юбилейная, д.1 (РБ=410563,5, МБ=466674,5)</t>
  </si>
  <si>
    <t>ремонтные работы в здании администрации</t>
  </si>
  <si>
    <t>подготовка основания</t>
  </si>
  <si>
    <t>932-0412-9900025550</t>
  </si>
  <si>
    <t>монтаж уличногоосвещения Родионово, Кожва, Изъяю</t>
  </si>
  <si>
    <t>932-0502-9900025400-414</t>
  </si>
  <si>
    <t>Строительство внутрипоселкового газопровода в границах ГП "Кожва"</t>
  </si>
  <si>
    <t>консоли для украшения уличных столбов, ткань</t>
  </si>
  <si>
    <t>баннеры</t>
  </si>
  <si>
    <t>Таблица 1.1. Расчет расходов по подстатье 297 "Иные выплаты текущего характера организациям"</t>
  </si>
  <si>
    <t>932-0107-9900002090</t>
  </si>
  <si>
    <t>приобретение продуктовых наборов для ветеранов (Лукойл)</t>
  </si>
  <si>
    <t>капитальный ремонт муниципального жилого фонда</t>
  </si>
  <si>
    <t>932-0503-9900025300</t>
  </si>
  <si>
    <t>обеспечение мер по осуществлению деятельности по обращению с животными</t>
  </si>
  <si>
    <t>БК:0503-011F200000</t>
  </si>
  <si>
    <t>БК:0503-9900025500</t>
  </si>
  <si>
    <t>+</t>
  </si>
  <si>
    <t>Первый год планового периода 2023 г.</t>
  </si>
  <si>
    <t>Второй год планового периода 2024 г.</t>
  </si>
  <si>
    <t>Месячный ФОТ с рай.коэф., северн. ((гр.10+гр.11+гр.12)х2,1)</t>
  </si>
  <si>
    <t>Второй год планового периода 2024г.</t>
  </si>
  <si>
    <t>Очередной финансовый год 2022г.</t>
  </si>
  <si>
    <t>Первый год планового периода 2023г.</t>
  </si>
  <si>
    <t>Обращение с ТКО</t>
  </si>
  <si>
    <t>договора ГПХ (уборка снега, мусора)</t>
  </si>
  <si>
    <t>обустройство дворового подъезда ул.Юбилейная, д.1</t>
  </si>
  <si>
    <t xml:space="preserve">обустройство подъезда ул.Юбилейная, д.1 </t>
  </si>
  <si>
    <t>договора ГПХ (содержание в чистоте территории мо гп Кожва(снег,мусор)</t>
  </si>
  <si>
    <t>обустройство основания для въездной стеллы (Соколово, Набережный, Усть-Кожва)</t>
  </si>
  <si>
    <t>Дячук Татьяна Ивановна</t>
  </si>
  <si>
    <t>932-0113-9900002110-853</t>
  </si>
  <si>
    <t>денежное взыскание</t>
  </si>
  <si>
    <t>приобретение скамеек,  Лесная, д.22</t>
  </si>
  <si>
    <t>приобретение скамеек,  Юбилейная, д.1</t>
  </si>
  <si>
    <t>бланки</t>
  </si>
  <si>
    <t>счетчики, смесители для муниципальных квартир</t>
  </si>
  <si>
    <t>проведение продуктовых наборов (день инвалида-10,0, ) Доп эк 081 Лукойл</t>
  </si>
  <si>
    <t>резервные средства</t>
  </si>
  <si>
    <t>932-0310-9900017110-870</t>
  </si>
  <si>
    <t>932-0406 0112400000-244</t>
  </si>
  <si>
    <t>Обустройство Родника МБ</t>
  </si>
  <si>
    <t>932-0503-01122S2300</t>
  </si>
  <si>
    <t>01122S2300</t>
  </si>
  <si>
    <t>03312S2220</t>
  </si>
  <si>
    <t>КРИСТА-Смета</t>
  </si>
  <si>
    <t>Приобретение МАФов в рамках благоустройства парка по ул. Центральная, пгт.Изъяю</t>
  </si>
  <si>
    <t>Приобретение скамеек и урн в рамках благоустройства парка по ул. Центральная, пгт.Изъяю</t>
  </si>
  <si>
    <t>932-0310-9900015360-244</t>
  </si>
  <si>
    <t>дорожная разметка автодорог</t>
  </si>
  <si>
    <t>приобретение МАФ</t>
  </si>
  <si>
    <t>Демонтаж свайного поля по ул.мира пгт.Кожва НБ (РБ=1000000,0, МБ=346620,0)</t>
  </si>
  <si>
    <t>Расчет расходов по статье  540 "Иные межбюджетные трансферты"</t>
  </si>
  <si>
    <t>932-0104-9900003020-540-251</t>
  </si>
  <si>
    <t>Перечисления другим бюджетам бюджетной системы (расшифровать):</t>
  </si>
  <si>
    <t xml:space="preserve">Обеспечение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осуществление  муниципального жилищного контроля, а также иных полномочий органов местного самоуправления в соответствии с жилищным законодательством; </t>
  </si>
  <si>
    <t>932-0104-9900003080-540-251</t>
  </si>
  <si>
    <t xml:space="preserve"> Организация в границах поселения электро-,тепло-,газо- и водоснабжения населения, водоотведения, снабжения населения  топливом в пределах полномочий,установленных законодательством Российской Федерации</t>
  </si>
  <si>
    <t>932-0106-9900003010-540-251</t>
  </si>
  <si>
    <t>Составление,рассмотрение проекта бюджета поселения,утверждение,исполнение бюджета поселения,осуществление контроля за его исполнением,составление и утверждение отчета об исполнении бюджета поселения</t>
  </si>
  <si>
    <t>932-0310-9900003030-540-251</t>
  </si>
  <si>
    <t>Участие в предупреждении и ликвидации последствий чрезвычайных ситуаций в границах поселения</t>
  </si>
  <si>
    <t>932-0310-9900003090-540-251</t>
  </si>
  <si>
    <t>Организация и осуществление мероприятий по гражданской обороне,защите населения и территории от чрезвычайных ситуаций природного и техногенного характера</t>
  </si>
  <si>
    <t>932-0314-9900003040-540-251</t>
  </si>
  <si>
    <t xml:space="preserve"> Участие в профилактике терроризма и экстремизма, а также в минимизации и (или) ликвидации последствий проявлений терроризма и экстремизма  в границах поселений</t>
  </si>
  <si>
    <t>932-0502-9900092060-540-251</t>
  </si>
  <si>
    <t>Технический контроль по строительству внутрипоселковому газопровода в пгт.Кожва</t>
  </si>
  <si>
    <t>932-0104-9900051180-122</t>
  </si>
  <si>
    <t>ремонт улично-дорожной сети в д.Усть-Кожва НБ (РБ=1000000,00, МБ=145300)</t>
  </si>
  <si>
    <t>приобретение скамеек</t>
  </si>
  <si>
    <t>содержание автодорог общего пользования местного значения(за счет средств бюджета мо гп кожва) 1%</t>
  </si>
  <si>
    <t xml:space="preserve">Оплата услуг электроэнергия    (дом-музей)      </t>
  </si>
  <si>
    <t>Второй год планового периода 2025г.</t>
  </si>
  <si>
    <t>Очередной финансовый год 2023г.</t>
  </si>
  <si>
    <t>Первый год планового периода 2024г.</t>
  </si>
  <si>
    <t>отвод и таксация лесного участка в границах населенного пункта</t>
  </si>
  <si>
    <t>специальная оценка условий труда</t>
  </si>
  <si>
    <t>Обустройство контейнерных площадок в пгт.Изъяю (РБ=, МБ=107882)</t>
  </si>
  <si>
    <t>Обустройство детской площадки во дворе дома №17 по ул.Юбилейной пгт.Изъяю</t>
  </si>
  <si>
    <t>Замена ограждения детской площадки в д.Усть-Кожва</t>
  </si>
  <si>
    <t>приобретение триммера</t>
  </si>
  <si>
    <t>932-0503-9900071090</t>
  </si>
  <si>
    <t>Расчет расходов по статье  260 "Социальное обеспечение"</t>
  </si>
  <si>
    <t>Таблица 1.1. Расчет расходов по подстатье 263 "Пособия по социальной помощи населению в натуральной форме"</t>
  </si>
  <si>
    <t>БК:1003-9900063130-323</t>
  </si>
  <si>
    <t>932-0505-9900003020-540-251</t>
  </si>
  <si>
    <t>0505</t>
  </si>
  <si>
    <t>Руководитель администрации ГП"Кожва"</t>
  </si>
  <si>
    <t>19</t>
  </si>
  <si>
    <t>Итого текущий финансовый год ((гр.14)х12)</t>
  </si>
  <si>
    <t>пгт.Кожва пешеходная зона по ул.Мира (от администрации до поликлиники) ФБ=474681,35, РБ=426289,65, МБ=100107,89</t>
  </si>
  <si>
    <t>Устройство контейнерных площадок в пгт.Кожва (РБ=, МБ=100401)</t>
  </si>
  <si>
    <t>Обустройство детской площадки в п.Набережный (МБ)</t>
  </si>
  <si>
    <t>Обустройство детской площадки во дворе дома ул.Сосновая, д. 11 пгт.Кожва</t>
  </si>
  <si>
    <t>Обустройство парка пгт.Изъяю</t>
  </si>
  <si>
    <t>0331210000</t>
  </si>
  <si>
    <t>932-0409-0331210000</t>
  </si>
  <si>
    <t>01115S2260</t>
  </si>
  <si>
    <t>932-0503-01115S2260</t>
  </si>
  <si>
    <t>011F245550</t>
  </si>
  <si>
    <t>Консультант+ /Гарант</t>
  </si>
  <si>
    <t>Очередной финансовый год 2024г.</t>
  </si>
  <si>
    <t>Первый год планового периода 2025г.</t>
  </si>
  <si>
    <t>Второй год планового периода 2026г.</t>
  </si>
  <si>
    <t>932-0310-9900015320</t>
  </si>
  <si>
    <t>экспертиза пешеходнай зона по ул.Мира (от администрации до поликлиники)</t>
  </si>
  <si>
    <t>932-0503-011F245550</t>
  </si>
  <si>
    <t>пгт.Кожва пешеходная зона по ул.Мира (от администрации до поликлиники) ФБ=474681,35, РБ=426289,65, МБ=371105</t>
  </si>
  <si>
    <t>932-0503-01124S2400</t>
  </si>
  <si>
    <t>Обустройство детской площадки во дворе дома по ул.Юбилейная д.17 пгт.Изъяю (РБ=558,1, пожертв.=5,3)</t>
  </si>
  <si>
    <t>модернизация уличного освещения в пгт.Кожва (РБ=238,0, пожертв.=3,6)</t>
  </si>
  <si>
    <t>установка спорткомплекса</t>
  </si>
  <si>
    <t>932-0503-9900074091</t>
  </si>
  <si>
    <t>обустройство контейнерных площадок в пгт. Кожва (субсидия РБ=1000,00; МБ=275,722)</t>
  </si>
  <si>
    <t>932-0503-99000Г4091</t>
  </si>
  <si>
    <t>обустройство контейнерных площадок в пгт. Кожва (пожертвования физ.лиц.)</t>
  </si>
  <si>
    <t>Очередной финансовый год 2024 г.</t>
  </si>
  <si>
    <t>Первый год планового периода 2025 г.</t>
  </si>
  <si>
    <t>Второй год планового периода 2026 г.</t>
  </si>
  <si>
    <t>оплата по испл.листу</t>
  </si>
  <si>
    <t>932-0113-9900002110-831</t>
  </si>
  <si>
    <t>Доплата до МРОТ (19242*2,1= 40408,20)</t>
  </si>
  <si>
    <t>932-0104-9900002040-247</t>
  </si>
  <si>
    <t>БК:0113-9900002110-247</t>
  </si>
  <si>
    <t>БК:0310-9900015310-247</t>
  </si>
  <si>
    <t>БК:0503-9900025510-247</t>
  </si>
  <si>
    <t>БК:0104-9900051180-247</t>
  </si>
  <si>
    <t>отопление в нежилом помещении Мира, д.21</t>
  </si>
  <si>
    <t>932-0104-9900002040-244</t>
  </si>
  <si>
    <t>Оплата услуг канализации, ассенизации, водоотведения, негативное воздействие</t>
  </si>
  <si>
    <t>Касперский</t>
  </si>
  <si>
    <t>Контур Экстерн</t>
  </si>
  <si>
    <t>приобретение прав на программное обеспечение(смена ЭЦП,)</t>
  </si>
  <si>
    <t>Обустройство минирализованной полосы в населенных пунктах МО ГП "Кожва"</t>
  </si>
  <si>
    <t>обустройство источников водоснабжения (колодец д.Усть-Кожва, с.Соколово)</t>
  </si>
  <si>
    <t>разработка проекта пож.сигнализации</t>
  </si>
  <si>
    <t>Повышение на 4% с 01.10.2024</t>
  </si>
  <si>
    <t>01124S2400</t>
  </si>
  <si>
    <t>99000Г4091</t>
  </si>
  <si>
    <t>05041L5763</t>
  </si>
  <si>
    <t>0504100000</t>
  </si>
  <si>
    <t>пробретение скамеек</t>
  </si>
  <si>
    <t>Приобретение пожарных гидрантов</t>
  </si>
  <si>
    <t>канцтовары, бумага</t>
  </si>
  <si>
    <t>цветы ко Дню Победы ветеранам</t>
  </si>
  <si>
    <t>сертификаты на конкурс чтецов</t>
  </si>
  <si>
    <t>приобретение унитаза, раковины в мун.квартиру</t>
  </si>
  <si>
    <t xml:space="preserve">материальные запасы для проведения праздничных мероприятий к Дню Победы </t>
  </si>
  <si>
    <t>Увеличение стоимости продуктов питания</t>
  </si>
  <si>
    <t>приобретение продуктовых наборов к Дню Победы</t>
  </si>
  <si>
    <t xml:space="preserve">проведение продуктовых наборов (день инвалида) </t>
  </si>
  <si>
    <t>МЗ для подготовки празднования 9 Мая</t>
  </si>
  <si>
    <t>Модернизация сетей уличного освещения по ул.Первомайская и ул.Железнодорожная от дома №4 до дома №34  в пст.Набережный НБ (РБ=641000, МБ=74503,0; граждане=6100. Общая сумма=721603,00)</t>
  </si>
  <si>
    <t>приобретение памятных плит в с.Соколово</t>
  </si>
  <si>
    <t xml:space="preserve"> автотранспортных средств, техосмотр, ремонт автотранспорта</t>
  </si>
  <si>
    <t>05031S2Д00</t>
  </si>
  <si>
    <t>932-0409-05031S2Д00</t>
  </si>
  <si>
    <t>пгт. Изъяю, парк по ул. Центральная в районе дома №6 (второй этап). Обустройство уличного освещения  ФБ=415206,6, РБ=448926,4,   МБ=96014,78</t>
  </si>
  <si>
    <t>Надбавка за интенсивность и высокие результаты работы специалистам (гр.4х20/12)</t>
  </si>
  <si>
    <t>Надбавка за интенсивность и высокие результаты водителям(гр.4х18/12)</t>
  </si>
  <si>
    <t>Второй год планового периода 2027г.</t>
  </si>
  <si>
    <t>Итого технический персонал по благоустройству</t>
  </si>
  <si>
    <t>Очередной финансовый год 2025г.</t>
  </si>
  <si>
    <t>Первый год планового периода 2026г.</t>
  </si>
  <si>
    <t>Годовой фонд оплаты труда на очередной финансовый год 2025г.</t>
  </si>
  <si>
    <t>Годовой фонд оплаты труда на первый год планового периода 2026г.</t>
  </si>
  <si>
    <t>Годовой фонд оплаты труда на второй год планового периода 2027г.</t>
  </si>
  <si>
    <t>Сумма, не подлежащая обложению страховыми взносами,на очередной финансовый год 2025г.</t>
  </si>
  <si>
    <t>Сумма, не подлежащая обложению страховыми взносами, на первый год планового периода 2026г.</t>
  </si>
  <si>
    <t>Сумма, не подлежащая обложению страховыми взносами,на второй год планового периода 2027г.</t>
  </si>
  <si>
    <t xml:space="preserve">Очередной финансовый год 2025г. </t>
  </si>
  <si>
    <t>Первый год планового периода 2026.</t>
  </si>
  <si>
    <t>В соответствии с главой 34 части второй Налогового кодекса Российской Федерации (проезд к месту отдыха и обратно)</t>
  </si>
  <si>
    <t>В соответствии с главой 34 части второй Налогового кодекса Российской Федерации (годовой фонд оплаты труда)</t>
  </si>
  <si>
    <t>ремонт оргтехники (оборудования,копьютеров)</t>
  </si>
  <si>
    <t>заправка картриджей и ремонт оргтехники</t>
  </si>
  <si>
    <t>ремонт пожарной лестницы пгт. Изъяю, ул. Центральная, дом 7</t>
  </si>
  <si>
    <t>обустройство контейнерных площадок в пгт. Кожва</t>
  </si>
  <si>
    <t xml:space="preserve">                                           Руководитель администрации           ___________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01.10.2024 г.</t>
  </si>
  <si>
    <t>нотариальные услуги</t>
  </si>
  <si>
    <t>оценка имущества (автомашина УАЗ)</t>
  </si>
  <si>
    <t>размер установленной пенсии с 01.01.2024</t>
  </si>
  <si>
    <t xml:space="preserve">Повышение на       % с </t>
  </si>
  <si>
    <t>государственная пошлина и сборы, пени по испол.листу</t>
  </si>
  <si>
    <t>Таблица 1.2. Расчет расходов по подстатье 297 «Иные выплаты текущего характера организациям»</t>
  </si>
  <si>
    <t>огнетушитель</t>
  </si>
  <si>
    <t>новогодние консоли</t>
  </si>
  <si>
    <t>ель искусственная</t>
  </si>
  <si>
    <t>МЗ для проведения Дня инвалидов (средства Лукойл)</t>
  </si>
  <si>
    <t>строительные материалы</t>
  </si>
  <si>
    <t xml:space="preserve">                                                 Руководитель администрации           ___________  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01.10.2024 г.</t>
  </si>
  <si>
    <t>технический персонал по благоустройству</t>
  </si>
  <si>
    <t>БК:0409-05031S2Д00</t>
  </si>
  <si>
    <t>БК:0503-01122S2300</t>
  </si>
  <si>
    <t>ремонт улично-дорожной сети пгт. Изъяю ул. Центральная, пгт. Кожва пер. Рабочий</t>
  </si>
  <si>
    <t>ремонт пождепо (ворота)</t>
  </si>
  <si>
    <t>ремонт дороги в Изъяю возле футбольного поля</t>
  </si>
  <si>
    <t>спортивные тренажеры Кожва</t>
  </si>
  <si>
    <t>приобретение мусорных контейнеров</t>
  </si>
  <si>
    <t>монтаж освещение (пгт. Изъяю ул.Вокзальная от школы до детского сада), д. Родионово</t>
  </si>
  <si>
    <t>ремонт крыши в здании администрации пгт. Изъяю, ул. Центральная 7</t>
  </si>
  <si>
    <t>оргтехника</t>
  </si>
  <si>
    <t>обустройство пешеходной дорожки к школе (тратуар)</t>
  </si>
  <si>
    <t>титан в здание администрации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</si>
  <si>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 на 2026 год и плановый период 2027 - 2028 годов</t>
  </si>
  <si>
    <t>ежемесячное денежное поощрение 2*окл</t>
  </si>
  <si>
    <t>Надбавка за особые условия м/сл.(гр.4х24/12)</t>
  </si>
  <si>
    <t xml:space="preserve">                                               Руководитель администрации           ___________  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</si>
  <si>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>Надбавка за интенсивность и высокие результаты работы специалистам (гр.4х24/12)</t>
  </si>
  <si>
    <t>Надбавка за интенсивность и высокие результаты водителям(гр.4х24/12)</t>
  </si>
  <si>
    <t>Надбавка за интенсивность и высокие результаты рабочих(гр.4х24/12)</t>
  </si>
  <si>
    <t>Доплата до МРОТ (27093*2,1= 56895,30)</t>
  </si>
  <si>
    <t>Очередной финансовый год 2026 г. (гр.14+гр.15)*12</t>
  </si>
  <si>
    <t>Первый год планового периода 2027 г.</t>
  </si>
  <si>
    <t>Второй год планового периода 2028г.</t>
  </si>
  <si>
    <t>Очередной финансовый год 2026г.</t>
  </si>
  <si>
    <t>Первый год планового периода 2027г.</t>
  </si>
  <si>
    <t xml:space="preserve">                                                 Руководитель администрации           ___________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"01" октября 2025 г.</t>
  </si>
  <si>
    <t xml:space="preserve">                                               Руководитель администрации           ___________  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</si>
  <si>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         И.о. руководителя администрации           ___________  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</si>
  <si>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        Руководитель администрации           ___________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</si>
  <si>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      Руководитель администрации           ___________ 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</si>
  <si>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Руководитель администрации           ___________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</si>
  <si>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      Руководитель администрации           ___________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</si>
  <si>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 xml:space="preserve">                                                Руководитель администрации           ___________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</si>
  <si>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>негативное воздействие</t>
  </si>
  <si>
    <t>БК:0409-03312SД153</t>
  </si>
  <si>
    <t>БК:0409-990009Д001</t>
  </si>
  <si>
    <t>Восстановление тротуара вдоль автомобильной дороги ОПМЗ "Подъезд к школе пгт. Кожва" (пер.Рабочий от ул. Октябрьская до ул. Советская) МБ=164696,00</t>
  </si>
  <si>
    <t>Восстановление электроосвещения вдоль автомобильной дороги ОПМЗ "Подъезд к школе пгт. Изъяю" (от въездной стеллы в населенный пункт до дома № 7 ул. Центральная) МБ</t>
  </si>
  <si>
    <t xml:space="preserve">ремонт (монтаж) сетей уличного освещения -МО ГП Кожва </t>
  </si>
  <si>
    <t xml:space="preserve">                                              Руководитель администрации           ___________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Лашина Н.Б.     8(82142)95665
                       (должность)   (фамилия, инициалы)      (телефон)
01.10.2025 г.</t>
  </si>
  <si>
    <t>БК:0503-9900071090</t>
  </si>
  <si>
    <t>демонтаж ограждения и установка нового в с. Соколово</t>
  </si>
  <si>
    <t>932-0310-9900015320-244</t>
  </si>
  <si>
    <t>подготовка сметной документации</t>
  </si>
  <si>
    <t xml:space="preserve">Освещение  автомобильной дороги ОПМЗ по пгт.Кожва РБ=968000,00           МБ=109123,00, граждане=3900,00        </t>
  </si>
  <si>
    <t>932-0412-03120S2130</t>
  </si>
  <si>
    <t>разработка генеральных планов, правил землепользования и застройки и документов по планированию территории МО ГП Кожва, Субсидия (РБ=896322,97)</t>
  </si>
  <si>
    <t>разработка генеральных планов, правил землепользования и застройки и документов по планированию территории МО ГП Кожва, Субсидия (МБ=897,22)</t>
  </si>
  <si>
    <t>благоустройство общественной территории ФБ=486828,77, РБ=463289,23 МБ=105568,67+1129687,33</t>
  </si>
  <si>
    <t>благоустройство общественной территории (тратуар)</t>
  </si>
  <si>
    <t>Проведение инженерно-геологических изысканий по определению уровны воды</t>
  </si>
  <si>
    <t>обустройство остановочного павильона в пгт.Кожва</t>
  </si>
  <si>
    <t xml:space="preserve">                                         Руководитель администрации           ___________          Н.А. Павлова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</si>
  <si>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>Очередной финансовый год 2026 г.</t>
  </si>
  <si>
    <t>Второй год планового периода 2028 г.</t>
  </si>
  <si>
    <t xml:space="preserve">                                                Руководитель администрации           ___________  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</si>
  <si>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>содержание и обслуживание имущества в пустующих жилых помещений по исполнительному листу</t>
  </si>
  <si>
    <t>коммунальные услуги в пустующих жилых помещений по исполнительному листу</t>
  </si>
  <si>
    <t>Уплата НДС</t>
  </si>
  <si>
    <t xml:space="preserve">                                                  Руководитель администрации           ___________  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 г.</t>
  </si>
  <si>
    <t>приобретение ограждения</t>
  </si>
  <si>
    <t xml:space="preserve">                                                  Руководитель администрации           ___________             Павлова Н.А.                                                                                                                                                                                                                                                                                                           (уполномоченное лицо)  (должность)   (подпись)     (расшифровка подписи)
Исполнитель главный специалист Лапшина Н.Б.     8(82142)95665
                       (должность)   (фамилия, инициалы)      (телефон)
01.10.2025г.</t>
  </si>
  <si>
    <t>на 2025 год
(на текущий финансовый год)</t>
  </si>
  <si>
    <t>на 2026год
(на очередной финансовый год)</t>
  </si>
  <si>
    <t>на 2027 год
(на первый год планового периода)</t>
  </si>
  <si>
    <t>на 2028 год
(на второй год планового периода)</t>
  </si>
  <si>
    <t>03120S2130</t>
  </si>
  <si>
    <t>932-1102-9900011580</t>
  </si>
  <si>
    <t>Доступный спорт круглый год (установка крытой спортивной площадки с тренажерами в пгт. Кожва) НБ</t>
  </si>
  <si>
    <t>КБК:0503-9900025540-111</t>
  </si>
  <si>
    <t>Расчет расходов по подстатье 111 "Заработная плата"</t>
  </si>
  <si>
    <t>Расчет фонда оплаты труда  в соответствии с Положениями об оплате труда специалистов, служащих, водителей и рабочих администрации городского поселения "Кожва",                                                                                                                                              утвержденные Решениями Совета МО ГП "Кожва" от 21.11.2014 №1-36/97,  №1-36/98,  № 1-36/99</t>
  </si>
  <si>
    <t>"Красивая, чистая остановка - лицо п.Набережный"  НБ</t>
  </si>
  <si>
    <t>990009Д001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</si>
</sst>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_-* #,##0.0_р_._-;\-* #,##0.0_р_._-;_-* &quot;-&quot;?_р_._-;_-@_-"/>
    <numFmt numFmtId="169" formatCode="_-* #,##0_р_._-;\-* #,##0_р_._-;_-* &quot;-&quot;?_р_._-;_-@_-"/>
    <numFmt numFmtId="170" formatCode="#,##0.0_р_."/>
    <numFmt numFmtId="171" formatCode="0.0%"/>
    <numFmt numFmtId="172" formatCode="#,##0.0_р_.;\-#,##0.0_р_."/>
    <numFmt numFmtId="173" formatCode="000000"/>
    <numFmt numFmtId="174" formatCode="#,##0.00;\-#,##0.00;"/>
    <numFmt numFmtId="175" formatCode="0.0####"/>
    <numFmt numFmtId="176" formatCode="#,##0.00_ ;\-#,##0.00\ "/>
    <numFmt numFmtId="177" formatCode="#,##0.0####;\-#,##0.0####;"/>
    <numFmt numFmtId="178" formatCode="_-* #,##0.00\ &quot;р.&quot;_-;\-* #,##0.00\ &quot;р.&quot;_-;_-* &quot;-&quot;??\ &quot;р.&quot;_-;_-@_-"/>
    <numFmt numFmtId="179" formatCode="#,##0.0"/>
    <numFmt numFmtId="180" formatCode="_-* #,##0.00_р_._-;\-* #,##0.00_р_._-;_-* &quot;-&quot;?_р_._-;_-@_-"/>
    <numFmt numFmtId="181" formatCode="#,##0_р_."/>
    <numFmt numFmtId="182" formatCode="_-* #,##0.00_р_._-;\-* #,##0.00_р_._-;_-* &quot;-&quot;_р_._-;_-@_-"/>
    <numFmt numFmtId="183" formatCode="0_ ;\-0\ "/>
    <numFmt numFmtId="184" formatCode="#,##0.00_р_."/>
    <numFmt numFmtId="185" formatCode="#,##0.00\ _₽"/>
    <numFmt numFmtId="186" formatCode="#,##0.000"/>
  </numFmts>
  <fonts count="8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indexed="51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82">
    <xf numFmtId="0" fontId="0" fillId="0" borderId="0"/>
    <xf numFmtId="0" fontId="71" fillId="0" borderId="0" applyNumberFormat="0" applyFill="0" applyBorder="0" applyAlignment="0" applyProtection="0">
      <alignment vertical="top"/>
      <protection locked="0"/>
    </xf>
    <xf numFmtId="178" fontId="51" fillId="0" borderId="0" applyFont="0" applyFill="0" applyBorder="0" applyAlignment="0" applyProtection="0"/>
    <xf numFmtId="0" fontId="19" fillId="0" borderId="0"/>
    <xf numFmtId="0" fontId="19" fillId="0" borderId="0"/>
    <xf numFmtId="0" fontId="70" fillId="0" borderId="0"/>
    <xf numFmtId="0" fontId="72" fillId="0" borderId="0"/>
    <xf numFmtId="0" fontId="19" fillId="0" borderId="0"/>
    <xf numFmtId="0" fontId="51" fillId="0" borderId="0"/>
    <xf numFmtId="0" fontId="19" fillId="0" borderId="0"/>
    <xf numFmtId="0" fontId="73" fillId="0" borderId="0"/>
    <xf numFmtId="0" fontId="70" fillId="0" borderId="0"/>
    <xf numFmtId="0" fontId="70" fillId="0" borderId="0"/>
    <xf numFmtId="0" fontId="70" fillId="0" borderId="0"/>
    <xf numFmtId="0" fontId="52" fillId="0" borderId="0"/>
    <xf numFmtId="0" fontId="70" fillId="0" borderId="0"/>
    <xf numFmtId="0" fontId="70" fillId="0" borderId="0"/>
    <xf numFmtId="0" fontId="70" fillId="0" borderId="0"/>
    <xf numFmtId="0" fontId="52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52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52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2" fillId="0" borderId="0"/>
    <xf numFmtId="0" fontId="74" fillId="0" borderId="0"/>
    <xf numFmtId="0" fontId="51" fillId="0" borderId="0"/>
    <xf numFmtId="0" fontId="19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7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0" fillId="0" borderId="0"/>
    <xf numFmtId="0" fontId="70" fillId="0" borderId="0"/>
    <xf numFmtId="0" fontId="52" fillId="0" borderId="0"/>
    <xf numFmtId="0" fontId="5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2" fillId="0" borderId="0"/>
    <xf numFmtId="0" fontId="19" fillId="0" borderId="0"/>
    <xf numFmtId="0" fontId="51" fillId="0" borderId="0"/>
    <xf numFmtId="0" fontId="53" fillId="0" borderId="0"/>
    <xf numFmtId="0" fontId="51" fillId="0" borderId="0"/>
    <xf numFmtId="0" fontId="19" fillId="0" borderId="0"/>
    <xf numFmtId="0" fontId="73" fillId="0" borderId="0"/>
    <xf numFmtId="0" fontId="70" fillId="0" borderId="0"/>
    <xf numFmtId="0" fontId="70" fillId="0" borderId="0"/>
    <xf numFmtId="0" fontId="5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1867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1" fillId="0" borderId="1" xfId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/>
    </xf>
    <xf numFmtId="0" fontId="9" fillId="0" borderId="0" xfId="0" applyFont="1" applyFill="1" applyBorder="1"/>
    <xf numFmtId="168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9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0" xfId="0" applyFont="1" applyAlignment="1"/>
    <xf numFmtId="0" fontId="1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wrapText="1"/>
    </xf>
    <xf numFmtId="171" fontId="9" fillId="0" borderId="1" xfId="0" applyNumberFormat="1" applyFont="1" applyFill="1" applyBorder="1"/>
    <xf numFmtId="171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17" fillId="0" borderId="0" xfId="0" applyFont="1" applyAlignment="1"/>
    <xf numFmtId="0" fontId="9" fillId="0" borderId="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166" fontId="22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/>
    <xf numFmtId="166" fontId="18" fillId="0" borderId="0" xfId="0" applyNumberFormat="1" applyFont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10" fillId="0" borderId="0" xfId="0" applyFont="1" applyFill="1"/>
    <xf numFmtId="0" fontId="15" fillId="0" borderId="0" xfId="0" applyFont="1" applyFill="1" applyAlignment="1">
      <alignment horizontal="center" vertical="center"/>
    </xf>
    <xf numFmtId="0" fontId="11" fillId="0" borderId="0" xfId="0" applyFont="1" applyFill="1"/>
    <xf numFmtId="0" fontId="2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vertical="center" wrapText="1"/>
    </xf>
    <xf numFmtId="0" fontId="25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166" fontId="18" fillId="0" borderId="0" xfId="0" applyNumberFormat="1" applyFont="1" applyFill="1" applyAlignment="1">
      <alignment horizontal="center" vertical="top" wrapText="1"/>
    </xf>
    <xf numFmtId="0" fontId="24" fillId="0" borderId="0" xfId="0" applyFont="1" applyFill="1" applyAlignment="1">
      <alignment horizontal="left" vertical="top"/>
    </xf>
    <xf numFmtId="0" fontId="24" fillId="0" borderId="0" xfId="0" applyFont="1" applyFill="1" applyAlignment="1"/>
    <xf numFmtId="0" fontId="9" fillId="0" borderId="0" xfId="0" applyFont="1" applyFill="1" applyAlignment="1"/>
    <xf numFmtId="0" fontId="9" fillId="0" borderId="1" xfId="0" applyFont="1" applyFill="1" applyBorder="1" applyAlignment="1">
      <alignment vertical="top" wrapText="1"/>
    </xf>
    <xf numFmtId="0" fontId="19" fillId="0" borderId="0" xfId="0" applyFont="1" applyAlignment="1"/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/>
    <xf numFmtId="0" fontId="24" fillId="0" borderId="0" xfId="0" applyFont="1" applyAlignment="1"/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168" fontId="0" fillId="0" borderId="0" xfId="0" applyNumberFormat="1" applyAlignment="1"/>
    <xf numFmtId="0" fontId="11" fillId="0" borderId="0" xfId="0" applyFont="1" applyFill="1" applyAlignment="1">
      <alignment vertical="center" wrapText="1"/>
    </xf>
    <xf numFmtId="0" fontId="9" fillId="0" borderId="0" xfId="0" applyFont="1" applyAlignment="1">
      <alignment horizontal="right"/>
    </xf>
    <xf numFmtId="0" fontId="9" fillId="0" borderId="9" xfId="0" applyFont="1" applyFill="1" applyBorder="1"/>
    <xf numFmtId="168" fontId="9" fillId="0" borderId="1" xfId="0" applyNumberFormat="1" applyFont="1" applyFill="1" applyBorder="1" applyAlignment="1"/>
    <xf numFmtId="0" fontId="9" fillId="0" borderId="9" xfId="0" applyFont="1" applyFill="1" applyBorder="1" applyAlignment="1">
      <alignment wrapText="1"/>
    </xf>
    <xf numFmtId="168" fontId="9" fillId="0" borderId="0" xfId="0" applyNumberFormat="1" applyFont="1" applyFill="1" applyAlignment="1"/>
    <xf numFmtId="0" fontId="9" fillId="0" borderId="1" xfId="0" applyFont="1" applyBorder="1"/>
    <xf numFmtId="0" fontId="9" fillId="0" borderId="9" xfId="0" applyFont="1" applyFill="1" applyBorder="1" applyAlignment="1">
      <alignment vertical="top" wrapText="1"/>
    </xf>
    <xf numFmtId="0" fontId="9" fillId="0" borderId="0" xfId="0" applyFont="1" applyAlignment="1">
      <alignment horizontal="right" vertical="center"/>
    </xf>
    <xf numFmtId="165" fontId="24" fillId="0" borderId="1" xfId="0" applyNumberFormat="1" applyFont="1" applyFill="1" applyBorder="1" applyAlignment="1">
      <alignment horizontal="center" vertical="top" wrapText="1"/>
    </xf>
    <xf numFmtId="0" fontId="28" fillId="0" borderId="0" xfId="0" applyFont="1"/>
    <xf numFmtId="168" fontId="9" fillId="0" borderId="1" xfId="0" applyNumberFormat="1" applyFont="1" applyFill="1" applyBorder="1"/>
    <xf numFmtId="0" fontId="0" fillId="0" borderId="0" xfId="0" applyFont="1"/>
    <xf numFmtId="0" fontId="29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/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24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32" fillId="0" borderId="0" xfId="0" applyFont="1"/>
    <xf numFmtId="0" fontId="33" fillId="0" borderId="0" xfId="0" applyFont="1"/>
    <xf numFmtId="0" fontId="0" fillId="0" borderId="0" xfId="0" applyAlignment="1"/>
    <xf numFmtId="0" fontId="34" fillId="0" borderId="1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9" fillId="0" borderId="0" xfId="6" applyNumberFormat="1" applyFont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6" fillId="0" borderId="0" xfId="0" applyFont="1" applyAlignment="1"/>
    <xf numFmtId="0" fontId="0" fillId="0" borderId="0" xfId="0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35" fillId="0" borderId="9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3" xfId="0" applyFont="1" applyBorder="1" applyAlignment="1">
      <alignment vertical="center" wrapText="1"/>
    </xf>
    <xf numFmtId="0" fontId="35" fillId="0" borderId="14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5" fillId="0" borderId="2" xfId="0" applyFont="1" applyBorder="1" applyAlignment="1">
      <alignment vertical="center" wrapText="1"/>
    </xf>
    <xf numFmtId="0" fontId="35" fillId="0" borderId="16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8" fillId="2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37" fillId="0" borderId="17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center" wrapText="1"/>
    </xf>
    <xf numFmtId="0" fontId="35" fillId="0" borderId="5" xfId="0" applyFont="1" applyBorder="1" applyAlignment="1">
      <alignment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168" fontId="9" fillId="0" borderId="0" xfId="6" applyNumberFormat="1" applyFont="1" applyAlignment="1">
      <alignment horizontal="right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left" vertical="center" wrapText="1"/>
    </xf>
    <xf numFmtId="0" fontId="24" fillId="0" borderId="6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/>
    </xf>
    <xf numFmtId="0" fontId="11" fillId="0" borderId="0" xfId="0" applyFont="1"/>
    <xf numFmtId="0" fontId="38" fillId="0" borderId="0" xfId="0" applyFont="1"/>
    <xf numFmtId="0" fontId="38" fillId="0" borderId="1" xfId="0" applyFont="1" applyBorder="1" applyAlignment="1">
      <alignment horizontal="justify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39" fillId="0" borderId="0" xfId="19" applyFont="1" applyFill="1" applyAlignment="1">
      <alignment horizontal="left"/>
    </xf>
    <xf numFmtId="0" fontId="24" fillId="0" borderId="0" xfId="19" applyFont="1" applyFill="1" applyBorder="1" applyAlignment="1">
      <alignment horizontal="center"/>
    </xf>
    <xf numFmtId="0" fontId="24" fillId="0" borderId="0" xfId="19" applyNumberFormat="1" applyFont="1" applyFill="1" applyBorder="1" applyAlignment="1">
      <alignment horizontal="left" vertical="center" wrapText="1"/>
    </xf>
    <xf numFmtId="49" fontId="24" fillId="0" borderId="0" xfId="19" applyNumberFormat="1" applyFont="1" applyFill="1" applyBorder="1" applyAlignment="1">
      <alignment horizontal="center" vertical="center"/>
    </xf>
    <xf numFmtId="0" fontId="39" fillId="0" borderId="0" xfId="19" applyFont="1" applyFill="1" applyAlignment="1">
      <alignment horizontal="left" wrapText="1"/>
    </xf>
    <xf numFmtId="49" fontId="39" fillId="0" borderId="0" xfId="19" applyNumberFormat="1" applyFont="1" applyFill="1" applyBorder="1" applyAlignment="1">
      <alignment horizontal="left" vertical="center" wrapText="1"/>
    </xf>
    <xf numFmtId="0" fontId="39" fillId="0" borderId="0" xfId="19" applyFont="1" applyFill="1" applyBorder="1" applyAlignment="1">
      <alignment horizontal="left" vertical="center"/>
    </xf>
    <xf numFmtId="0" fontId="39" fillId="0" borderId="0" xfId="19" applyFont="1" applyFill="1" applyAlignment="1">
      <alignment horizontal="left" vertical="center"/>
    </xf>
    <xf numFmtId="49" fontId="39" fillId="0" borderId="0" xfId="19" applyNumberFormat="1" applyFont="1" applyFill="1" applyBorder="1" applyAlignment="1">
      <alignment horizontal="left" vertical="center"/>
    </xf>
    <xf numFmtId="0" fontId="39" fillId="0" borderId="0" xfId="48" applyFont="1" applyFill="1" applyBorder="1" applyAlignment="1">
      <alignment horizontal="left" vertical="center"/>
    </xf>
    <xf numFmtId="49" fontId="39" fillId="0" borderId="0" xfId="48" applyNumberFormat="1" applyFont="1" applyFill="1" applyBorder="1" applyAlignment="1">
      <alignment horizontal="left" vertical="center" wrapText="1"/>
    </xf>
    <xf numFmtId="0" fontId="47" fillId="0" borderId="0" xfId="48" applyFont="1" applyFill="1" applyBorder="1" applyAlignment="1">
      <alignment horizontal="left" vertical="center" wrapText="1"/>
    </xf>
    <xf numFmtId="49" fontId="39" fillId="0" borderId="0" xfId="19" applyNumberFormat="1" applyFont="1" applyFill="1" applyAlignment="1">
      <alignment horizontal="left" vertical="center"/>
    </xf>
    <xf numFmtId="0" fontId="39" fillId="0" borderId="18" xfId="19" applyFont="1" applyFill="1" applyBorder="1" applyAlignment="1">
      <alignment horizontal="center"/>
    </xf>
    <xf numFmtId="0" fontId="39" fillId="0" borderId="1" xfId="48" applyNumberFormat="1" applyFont="1" applyFill="1" applyBorder="1" applyAlignment="1">
      <alignment horizontal="center" vertical="top"/>
    </xf>
    <xf numFmtId="0" fontId="39" fillId="0" borderId="1" xfId="48" applyFont="1" applyFill="1" applyBorder="1" applyAlignment="1">
      <alignment horizontal="center"/>
    </xf>
    <xf numFmtId="49" fontId="24" fillId="0" borderId="0" xfId="19" applyNumberFormat="1" applyFont="1" applyFill="1" applyBorder="1" applyAlignment="1">
      <alignment horizontal="center" vertical="center" wrapText="1"/>
    </xf>
    <xf numFmtId="49" fontId="39" fillId="0" borderId="1" xfId="48" applyNumberFormat="1" applyFont="1" applyFill="1" applyBorder="1" applyAlignment="1">
      <alignment horizontal="center" vertical="center" wrapText="1"/>
    </xf>
    <xf numFmtId="0" fontId="39" fillId="0" borderId="1" xfId="19" applyNumberFormat="1" applyFont="1" applyFill="1" applyBorder="1" applyAlignment="1">
      <alignment horizontal="center" vertical="top"/>
    </xf>
    <xf numFmtId="0" fontId="47" fillId="0" borderId="1" xfId="48" applyNumberFormat="1" applyFont="1" applyFill="1" applyBorder="1" applyAlignment="1">
      <alignment horizontal="center" vertical="top"/>
    </xf>
    <xf numFmtId="0" fontId="39" fillId="0" borderId="1" xfId="19" applyNumberFormat="1" applyFont="1" applyFill="1" applyBorder="1" applyAlignment="1">
      <alignment horizontal="left" vertical="center" wrapText="1"/>
    </xf>
    <xf numFmtId="0" fontId="39" fillId="0" borderId="1" xfId="48" applyFont="1" applyFill="1" applyBorder="1" applyAlignment="1">
      <alignment horizontal="left" vertical="center" wrapText="1"/>
    </xf>
    <xf numFmtId="49" fontId="47" fillId="0" borderId="1" xfId="48" applyNumberFormat="1" applyFont="1" applyFill="1" applyBorder="1" applyAlignment="1">
      <alignment horizontal="center" vertical="center"/>
    </xf>
    <xf numFmtId="49" fontId="39" fillId="0" borderId="1" xfId="48" applyNumberFormat="1" applyFont="1" applyFill="1" applyBorder="1" applyAlignment="1">
      <alignment horizontal="center" vertical="center"/>
    </xf>
    <xf numFmtId="49" fontId="39" fillId="0" borderId="1" xfId="19" applyNumberFormat="1" applyFont="1" applyFill="1" applyBorder="1" applyAlignment="1">
      <alignment horizontal="center" vertical="center"/>
    </xf>
    <xf numFmtId="0" fontId="39" fillId="0" borderId="1" xfId="48" applyNumberFormat="1" applyFont="1" applyFill="1" applyBorder="1" applyAlignment="1">
      <alignment horizontal="center" vertical="center"/>
    </xf>
    <xf numFmtId="0" fontId="12" fillId="0" borderId="19" xfId="19" applyFont="1" applyFill="1" applyBorder="1" applyAlignment="1">
      <alignment horizontal="center" vertical="top"/>
    </xf>
    <xf numFmtId="0" fontId="39" fillId="0" borderId="9" xfId="19" applyNumberFormat="1" applyFont="1" applyFill="1" applyBorder="1" applyAlignment="1">
      <alignment vertical="top"/>
    </xf>
    <xf numFmtId="0" fontId="39" fillId="0" borderId="9" xfId="19" applyFont="1" applyFill="1" applyBorder="1" applyAlignment="1">
      <alignment vertical="center" wrapText="1"/>
    </xf>
    <xf numFmtId="0" fontId="39" fillId="0" borderId="1" xfId="19" applyNumberFormat="1" applyFont="1" applyFill="1" applyBorder="1" applyAlignment="1">
      <alignment vertical="top"/>
    </xf>
    <xf numFmtId="0" fontId="39" fillId="0" borderId="1" xfId="19" applyFont="1" applyFill="1" applyBorder="1" applyAlignment="1">
      <alignment vertical="center" wrapText="1"/>
    </xf>
    <xf numFmtId="49" fontId="39" fillId="0" borderId="1" xfId="19" applyNumberFormat="1" applyFont="1" applyFill="1" applyBorder="1" applyAlignment="1">
      <alignment horizontal="left" vertical="center" wrapText="1"/>
    </xf>
    <xf numFmtId="0" fontId="40" fillId="0" borderId="1" xfId="48" applyFont="1" applyFill="1" applyBorder="1" applyAlignment="1">
      <alignment horizontal="right"/>
    </xf>
    <xf numFmtId="49" fontId="39" fillId="0" borderId="1" xfId="48" applyNumberFormat="1" applyFont="1" applyFill="1" applyBorder="1" applyAlignment="1">
      <alignment horizontal="center" wrapText="1"/>
    </xf>
    <xf numFmtId="0" fontId="0" fillId="0" borderId="1" xfId="0" applyBorder="1"/>
    <xf numFmtId="0" fontId="40" fillId="0" borderId="1" xfId="19" applyNumberFormat="1" applyFont="1" applyFill="1" applyBorder="1" applyAlignment="1">
      <alignment vertical="center"/>
    </xf>
    <xf numFmtId="49" fontId="39" fillId="0" borderId="1" xfId="19" applyNumberFormat="1" applyFont="1" applyFill="1" applyBorder="1" applyAlignment="1">
      <alignment horizontal="left" vertical="top"/>
    </xf>
    <xf numFmtId="0" fontId="24" fillId="0" borderId="0" xfId="6" applyFont="1" applyFill="1" applyAlignment="1">
      <alignment vertical="top" wrapText="1"/>
    </xf>
    <xf numFmtId="0" fontId="24" fillId="0" borderId="0" xfId="6" applyFont="1" applyFill="1" applyAlignment="1">
      <alignment vertical="top"/>
    </xf>
    <xf numFmtId="0" fontId="38" fillId="0" borderId="0" xfId="6" applyFont="1" applyAlignment="1"/>
    <xf numFmtId="0" fontId="24" fillId="0" borderId="0" xfId="41" applyFont="1" applyFill="1" applyAlignment="1">
      <alignment vertical="top" wrapText="1"/>
    </xf>
    <xf numFmtId="0" fontId="24" fillId="0" borderId="0" xfId="41" applyFont="1" applyFill="1" applyAlignment="1">
      <alignment horizontal="right" vertical="top" wrapText="1"/>
    </xf>
    <xf numFmtId="49" fontId="11" fillId="0" borderId="0" xfId="6" applyNumberFormat="1" applyFont="1" applyFill="1" applyAlignment="1">
      <alignment horizontal="center" vertical="top" wrapText="1"/>
    </xf>
    <xf numFmtId="49" fontId="11" fillId="0" borderId="0" xfId="6" applyNumberFormat="1" applyFont="1" applyFill="1" applyBorder="1" applyAlignment="1">
      <alignment horizontal="center" vertical="top" wrapText="1"/>
    </xf>
    <xf numFmtId="0" fontId="24" fillId="0" borderId="0" xfId="6" applyFont="1" applyFill="1" applyBorder="1" applyAlignment="1">
      <alignment vertical="top"/>
    </xf>
    <xf numFmtId="0" fontId="40" fillId="0" borderId="0" xfId="6" applyFont="1" applyFill="1" applyAlignment="1">
      <alignment vertical="top"/>
    </xf>
    <xf numFmtId="0" fontId="39" fillId="0" borderId="0" xfId="6" applyFont="1" applyFill="1" applyAlignment="1">
      <alignment vertical="top"/>
    </xf>
    <xf numFmtId="49" fontId="39" fillId="0" borderId="0" xfId="6" applyNumberFormat="1" applyFont="1" applyFill="1" applyBorder="1" applyAlignment="1">
      <alignment horizontal="left" vertical="top"/>
    </xf>
    <xf numFmtId="49" fontId="40" fillId="0" borderId="0" xfId="6" applyNumberFormat="1" applyFont="1" applyFill="1" applyBorder="1" applyAlignment="1">
      <alignment horizontal="right" vertical="top"/>
    </xf>
    <xf numFmtId="49" fontId="40" fillId="0" borderId="0" xfId="6" applyNumberFormat="1" applyFont="1" applyFill="1" applyBorder="1" applyAlignment="1">
      <alignment horizontal="left" vertical="top"/>
    </xf>
    <xf numFmtId="49" fontId="40" fillId="0" borderId="1" xfId="6" applyNumberFormat="1" applyFont="1" applyFill="1" applyBorder="1" applyAlignment="1">
      <alignment horizontal="center" vertical="top"/>
    </xf>
    <xf numFmtId="14" fontId="40" fillId="0" borderId="1" xfId="6" applyNumberFormat="1" applyFont="1" applyFill="1" applyBorder="1" applyAlignment="1">
      <alignment horizontal="center" vertical="top"/>
    </xf>
    <xf numFmtId="49" fontId="39" fillId="0" borderId="0" xfId="6" applyNumberFormat="1" applyFont="1" applyFill="1" applyBorder="1" applyAlignment="1">
      <alignment horizontal="right" vertical="top"/>
    </xf>
    <xf numFmtId="0" fontId="24" fillId="0" borderId="0" xfId="6" applyFont="1" applyFill="1" applyAlignment="1">
      <alignment horizontal="left" vertical="top"/>
    </xf>
    <xf numFmtId="49" fontId="40" fillId="0" borderId="0" xfId="6" applyNumberFormat="1" applyFont="1" applyFill="1" applyAlignment="1">
      <alignment horizontal="center" vertical="top" wrapText="1"/>
    </xf>
    <xf numFmtId="49" fontId="39" fillId="0" borderId="1" xfId="6" applyNumberFormat="1" applyFont="1" applyFill="1" applyBorder="1" applyAlignment="1">
      <alignment horizontal="center" vertical="top"/>
    </xf>
    <xf numFmtId="14" fontId="39" fillId="0" borderId="1" xfId="6" applyNumberFormat="1" applyFont="1" applyFill="1" applyBorder="1" applyAlignment="1">
      <alignment horizontal="center" vertical="top"/>
    </xf>
    <xf numFmtId="49" fontId="39" fillId="0" borderId="0" xfId="6" applyNumberFormat="1" applyFont="1" applyFill="1" applyBorder="1" applyAlignment="1">
      <alignment horizontal="center" vertical="top"/>
    </xf>
    <xf numFmtId="0" fontId="39" fillId="0" borderId="0" xfId="6" applyFont="1" applyFill="1" applyBorder="1" applyAlignment="1">
      <alignment horizontal="right" vertical="top"/>
    </xf>
    <xf numFmtId="49" fontId="11" fillId="0" borderId="0" xfId="11" applyNumberFormat="1" applyFont="1" applyFill="1" applyBorder="1" applyAlignment="1">
      <alignment horizontal="left" vertical="top" wrapText="1"/>
    </xf>
    <xf numFmtId="0" fontId="24" fillId="0" borderId="1" xfId="6" applyFont="1" applyFill="1" applyBorder="1" applyAlignment="1">
      <alignment horizontal="center" vertical="top" wrapText="1"/>
    </xf>
    <xf numFmtId="0" fontId="24" fillId="0" borderId="1" xfId="6" applyFont="1" applyFill="1" applyBorder="1" applyAlignment="1">
      <alignment horizontal="center" vertical="top"/>
    </xf>
    <xf numFmtId="49" fontId="24" fillId="0" borderId="1" xfId="6" applyNumberFormat="1" applyFont="1" applyFill="1" applyBorder="1" applyAlignment="1">
      <alignment horizontal="center" vertical="top"/>
    </xf>
    <xf numFmtId="173" fontId="24" fillId="0" borderId="1" xfId="6" applyNumberFormat="1" applyFont="1" applyFill="1" applyBorder="1" applyAlignment="1">
      <alignment horizontal="center" vertical="top"/>
    </xf>
    <xf numFmtId="0" fontId="24" fillId="3" borderId="1" xfId="6" applyFont="1" applyFill="1" applyBorder="1" applyAlignment="1">
      <alignment horizontal="left" vertical="top" wrapText="1"/>
    </xf>
    <xf numFmtId="174" fontId="24" fillId="4" borderId="1" xfId="6" applyNumberFormat="1" applyFont="1" applyFill="1" applyBorder="1" applyAlignment="1">
      <alignment vertical="top" shrinkToFit="1"/>
    </xf>
    <xf numFmtId="0" fontId="24" fillId="0" borderId="1" xfId="6" applyFont="1" applyFill="1" applyBorder="1" applyAlignment="1">
      <alignment horizontal="left" vertical="top" wrapText="1"/>
    </xf>
    <xf numFmtId="0" fontId="24" fillId="0" borderId="1" xfId="11" applyFont="1" applyFill="1" applyBorder="1" applyAlignment="1">
      <alignment horizontal="left" vertical="top" wrapText="1"/>
    </xf>
    <xf numFmtId="175" fontId="24" fillId="4" borderId="1" xfId="6" applyNumberFormat="1" applyFont="1" applyFill="1" applyBorder="1" applyAlignment="1">
      <alignment horizontal="center" vertical="top" shrinkToFit="1"/>
    </xf>
    <xf numFmtId="0" fontId="11" fillId="0" borderId="1" xfId="6" applyFont="1" applyFill="1" applyBorder="1" applyAlignment="1">
      <alignment horizontal="right" vertical="top" wrapText="1"/>
    </xf>
    <xf numFmtId="174" fontId="11" fillId="4" borderId="1" xfId="6" applyNumberFormat="1" applyFont="1" applyFill="1" applyBorder="1" applyAlignment="1">
      <alignment vertical="top" shrinkToFit="1"/>
    </xf>
    <xf numFmtId="0" fontId="24" fillId="0" borderId="0" xfId="7" applyFont="1" applyFill="1" applyAlignment="1">
      <alignment vertical="top"/>
    </xf>
    <xf numFmtId="176" fontId="24" fillId="0" borderId="0" xfId="7" applyNumberFormat="1" applyFont="1" applyFill="1" applyAlignment="1">
      <alignment vertical="top"/>
    </xf>
    <xf numFmtId="0" fontId="24" fillId="0" borderId="0" xfId="6" applyFont="1" applyFill="1" applyBorder="1" applyAlignment="1">
      <alignment horizontal="left" vertical="top" wrapText="1"/>
    </xf>
    <xf numFmtId="0" fontId="24" fillId="0" borderId="0" xfId="6" applyFont="1" applyFill="1" applyAlignment="1">
      <alignment vertical="center" wrapText="1"/>
    </xf>
    <xf numFmtId="0" fontId="24" fillId="0" borderId="1" xfId="6" applyFont="1" applyFill="1" applyBorder="1" applyAlignment="1">
      <alignment horizontal="center" vertical="center" textRotation="90" wrapText="1"/>
    </xf>
    <xf numFmtId="49" fontId="24" fillId="0" borderId="1" xfId="6" applyNumberFormat="1" applyFont="1" applyFill="1" applyBorder="1" applyAlignment="1">
      <alignment horizontal="center" vertical="top" wrapText="1"/>
    </xf>
    <xf numFmtId="174" fontId="24" fillId="4" borderId="1" xfId="6" applyNumberFormat="1" applyFont="1" applyFill="1" applyBorder="1" applyAlignment="1">
      <alignment vertical="top"/>
    </xf>
    <xf numFmtId="174" fontId="24" fillId="0" borderId="1" xfId="6" applyNumberFormat="1" applyFont="1" applyFill="1" applyBorder="1" applyAlignment="1">
      <alignment vertical="top" shrinkToFit="1"/>
    </xf>
    <xf numFmtId="174" fontId="24" fillId="2" borderId="1" xfId="6" applyNumberFormat="1" applyFont="1" applyFill="1" applyBorder="1" applyAlignment="1">
      <alignment vertical="top" wrapText="1"/>
    </xf>
    <xf numFmtId="174" fontId="24" fillId="0" borderId="1" xfId="6" applyNumberFormat="1" applyFont="1" applyFill="1" applyBorder="1" applyAlignment="1">
      <alignment vertical="top"/>
    </xf>
    <xf numFmtId="174" fontId="24" fillId="0" borderId="1" xfId="6" applyNumberFormat="1" applyFont="1" applyFill="1" applyBorder="1" applyAlignment="1">
      <alignment vertical="top" wrapText="1"/>
    </xf>
    <xf numFmtId="174" fontId="24" fillId="0" borderId="1" xfId="6" applyNumberFormat="1" applyFont="1" applyFill="1" applyBorder="1" applyAlignment="1">
      <alignment horizontal="center" vertical="top" wrapText="1"/>
    </xf>
    <xf numFmtId="49" fontId="11" fillId="0" borderId="12" xfId="11" applyNumberFormat="1" applyFont="1" applyFill="1" applyBorder="1" applyAlignment="1">
      <alignment horizontal="right" vertical="top" wrapText="1"/>
    </xf>
    <xf numFmtId="49" fontId="11" fillId="0" borderId="20" xfId="11" applyNumberFormat="1" applyFont="1" applyFill="1" applyBorder="1" applyAlignment="1">
      <alignment horizontal="right" vertical="top" wrapText="1"/>
    </xf>
    <xf numFmtId="49" fontId="11" fillId="0" borderId="9" xfId="11" applyNumberFormat="1" applyFont="1" applyFill="1" applyBorder="1" applyAlignment="1">
      <alignment horizontal="right" vertical="top" wrapText="1"/>
    </xf>
    <xf numFmtId="174" fontId="11" fillId="4" borderId="1" xfId="6" applyNumberFormat="1" applyFont="1" applyFill="1" applyBorder="1" applyAlignment="1">
      <alignment vertical="top"/>
    </xf>
    <xf numFmtId="0" fontId="11" fillId="0" borderId="0" xfId="11" applyFont="1" applyFill="1" applyAlignment="1">
      <alignment horizontal="left" vertical="top" wrapText="1"/>
    </xf>
    <xf numFmtId="49" fontId="24" fillId="0" borderId="1" xfId="11" applyNumberFormat="1" applyFont="1" applyFill="1" applyBorder="1" applyAlignment="1">
      <alignment horizontal="center" vertical="top" wrapText="1"/>
    </xf>
    <xf numFmtId="0" fontId="24" fillId="0" borderId="1" xfId="6" applyFont="1" applyFill="1" applyBorder="1" applyAlignment="1">
      <alignment vertical="top" wrapText="1"/>
    </xf>
    <xf numFmtId="174" fontId="24" fillId="2" borderId="1" xfId="11" applyNumberFormat="1" applyFont="1" applyFill="1" applyBorder="1" applyAlignment="1">
      <alignment vertical="top" wrapText="1"/>
    </xf>
    <xf numFmtId="174" fontId="24" fillId="4" borderId="1" xfId="11" applyNumberFormat="1" applyFont="1" applyFill="1" applyBorder="1" applyAlignment="1">
      <alignment vertical="top" wrapText="1"/>
    </xf>
    <xf numFmtId="174" fontId="24" fillId="0" borderId="1" xfId="11" applyNumberFormat="1" applyFont="1" applyFill="1" applyBorder="1" applyAlignment="1">
      <alignment vertical="top" wrapText="1"/>
    </xf>
    <xf numFmtId="177" fontId="24" fillId="4" borderId="1" xfId="11" applyNumberFormat="1" applyFont="1" applyFill="1" applyBorder="1" applyAlignment="1">
      <alignment vertical="top" wrapText="1"/>
    </xf>
    <xf numFmtId="0" fontId="11" fillId="0" borderId="1" xfId="11" applyFont="1" applyFill="1" applyBorder="1" applyAlignment="1">
      <alignment horizontal="left" vertical="top" wrapText="1"/>
    </xf>
    <xf numFmtId="0" fontId="24" fillId="0" borderId="1" xfId="6" applyFont="1" applyFill="1" applyBorder="1" applyAlignment="1">
      <alignment vertical="top"/>
    </xf>
    <xf numFmtId="0" fontId="11" fillId="0" borderId="0" xfId="11" applyFont="1" applyFill="1" applyAlignment="1">
      <alignment horizontal="left" vertical="top"/>
    </xf>
    <xf numFmtId="0" fontId="24" fillId="5" borderId="1" xfId="6" applyFont="1" applyFill="1" applyBorder="1" applyAlignment="1">
      <alignment horizontal="center" vertical="top" wrapText="1"/>
    </xf>
    <xf numFmtId="49" fontId="24" fillId="5" borderId="1" xfId="6" applyNumberFormat="1" applyFont="1" applyFill="1" applyBorder="1" applyAlignment="1">
      <alignment horizontal="center" vertical="top" wrapText="1"/>
    </xf>
    <xf numFmtId="0" fontId="24" fillId="0" borderId="0" xfId="6" applyFont="1" applyFill="1" applyBorder="1" applyAlignment="1">
      <alignment horizontal="left" vertical="top"/>
    </xf>
    <xf numFmtId="0" fontId="24" fillId="0" borderId="0" xfId="6" applyFont="1" applyFill="1" applyAlignment="1">
      <alignment horizontal="right" vertical="top"/>
    </xf>
    <xf numFmtId="0" fontId="24" fillId="0" borderId="0" xfId="6" applyFont="1" applyFill="1" applyAlignment="1">
      <alignment horizontal="center" vertical="top"/>
    </xf>
    <xf numFmtId="0" fontId="55" fillId="0" borderId="0" xfId="69" applyFont="1"/>
    <xf numFmtId="0" fontId="24" fillId="0" borderId="0" xfId="69" applyFont="1" applyFill="1"/>
    <xf numFmtId="0" fontId="41" fillId="0" borderId="0" xfId="6" applyFont="1"/>
    <xf numFmtId="0" fontId="24" fillId="0" borderId="0" xfId="42" applyFont="1" applyFill="1" applyAlignment="1">
      <alignment horizontal="right"/>
    </xf>
    <xf numFmtId="0" fontId="24" fillId="0" borderId="0" xfId="42" applyFont="1" applyFill="1" applyAlignment="1">
      <alignment horizontal="center" vertical="top"/>
    </xf>
    <xf numFmtId="49" fontId="11" fillId="0" borderId="0" xfId="19" applyNumberFormat="1" applyFont="1" applyFill="1" applyAlignment="1">
      <alignment horizontal="center" vertical="center" wrapText="1"/>
    </xf>
    <xf numFmtId="0" fontId="24" fillId="0" borderId="0" xfId="19" applyFont="1" applyFill="1"/>
    <xf numFmtId="49" fontId="11" fillId="0" borderId="0" xfId="19" applyNumberFormat="1" applyFont="1" applyFill="1" applyAlignment="1">
      <alignment vertical="center" wrapText="1"/>
    </xf>
    <xf numFmtId="0" fontId="24" fillId="0" borderId="0" xfId="19" applyNumberFormat="1" applyFont="1" applyFill="1" applyAlignment="1">
      <alignment horizontal="right"/>
    </xf>
    <xf numFmtId="0" fontId="24" fillId="0" borderId="0" xfId="19" applyNumberFormat="1" applyFont="1" applyFill="1" applyBorder="1" applyAlignment="1">
      <alignment horizontal="right"/>
    </xf>
    <xf numFmtId="0" fontId="72" fillId="0" borderId="0" xfId="6" applyAlignment="1">
      <alignment horizontal="left"/>
    </xf>
    <xf numFmtId="0" fontId="72" fillId="0" borderId="0" xfId="6" applyBorder="1" applyAlignment="1"/>
    <xf numFmtId="49" fontId="24" fillId="0" borderId="0" xfId="19" applyNumberFormat="1" applyFont="1" applyFill="1" applyBorder="1" applyAlignment="1">
      <alignment horizontal="center"/>
    </xf>
    <xf numFmtId="0" fontId="24" fillId="0" borderId="0" xfId="19" applyFont="1" applyFill="1" applyAlignment="1"/>
    <xf numFmtId="0" fontId="11" fillId="0" borderId="0" xfId="19" applyFont="1" applyFill="1" applyBorder="1" applyAlignment="1">
      <alignment vertical="center" wrapText="1"/>
    </xf>
    <xf numFmtId="0" fontId="24" fillId="0" borderId="0" xfId="19" applyFont="1" applyFill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4" fillId="0" borderId="0" xfId="69" applyFont="1" applyFill="1" applyAlignment="1">
      <alignment horizontal="left" vertical="center"/>
    </xf>
    <xf numFmtId="0" fontId="24" fillId="0" borderId="0" xfId="19" applyFont="1" applyFill="1" applyBorder="1" applyAlignment="1">
      <alignment horizontal="left" vertical="center"/>
    </xf>
    <xf numFmtId="49" fontId="11" fillId="0" borderId="0" xfId="69" applyNumberFormat="1" applyFont="1" applyFill="1" applyBorder="1" applyAlignment="1">
      <alignment horizontal="left" vertical="center" wrapText="1"/>
    </xf>
    <xf numFmtId="0" fontId="11" fillId="0" borderId="0" xfId="69" applyFont="1" applyFill="1" applyAlignment="1">
      <alignment horizontal="left"/>
    </xf>
    <xf numFmtId="0" fontId="11" fillId="0" borderId="0" xfId="69" applyFont="1" applyFill="1" applyBorder="1" applyAlignment="1">
      <alignment horizontal="right"/>
    </xf>
    <xf numFmtId="0" fontId="24" fillId="0" borderId="0" xfId="69" applyFont="1" applyFill="1" applyBorder="1" applyAlignment="1">
      <alignment horizontal="center"/>
    </xf>
    <xf numFmtId="0" fontId="24" fillId="0" borderId="0" xfId="69" applyFont="1" applyFill="1" applyAlignment="1">
      <alignment horizontal="left"/>
    </xf>
    <xf numFmtId="49" fontId="24" fillId="0" borderId="0" xfId="69" applyNumberFormat="1" applyFont="1" applyFill="1" applyBorder="1" applyAlignment="1">
      <alignment horizontal="center" vertical="center" wrapText="1"/>
    </xf>
    <xf numFmtId="0" fontId="24" fillId="0" borderId="0" xfId="69" applyNumberFormat="1" applyFont="1" applyFill="1" applyAlignment="1">
      <alignment horizontal="left"/>
    </xf>
    <xf numFmtId="0" fontId="24" fillId="0" borderId="0" xfId="69" applyNumberFormat="1" applyFont="1" applyFill="1" applyAlignment="1">
      <alignment horizontal="left" vertical="center"/>
    </xf>
    <xf numFmtId="0" fontId="24" fillId="0" borderId="0" xfId="69" applyNumberFormat="1" applyFont="1" applyFill="1" applyAlignment="1">
      <alignment horizontal="center" vertical="top"/>
    </xf>
    <xf numFmtId="0" fontId="24" fillId="0" borderId="0" xfId="69" applyNumberFormat="1" applyFont="1" applyFill="1" applyBorder="1" applyAlignment="1">
      <alignment horizontal="left"/>
    </xf>
    <xf numFmtId="0" fontId="24" fillId="0" borderId="0" xfId="69" applyNumberFormat="1" applyFont="1" applyFill="1" applyBorder="1" applyAlignment="1">
      <alignment horizontal="center"/>
    </xf>
    <xf numFmtId="0" fontId="24" fillId="0" borderId="0" xfId="69" applyNumberFormat="1" applyFont="1" applyFill="1" applyBorder="1" applyAlignment="1">
      <alignment horizontal="center" vertical="top"/>
    </xf>
    <xf numFmtId="0" fontId="38" fillId="0" borderId="0" xfId="6" applyFont="1" applyAlignment="1">
      <alignment horizontal="right"/>
    </xf>
    <xf numFmtId="0" fontId="72" fillId="0" borderId="0" xfId="6"/>
    <xf numFmtId="0" fontId="24" fillId="0" borderId="0" xfId="6" applyFont="1" applyFill="1" applyAlignment="1">
      <alignment wrapText="1"/>
    </xf>
    <xf numFmtId="0" fontId="10" fillId="0" borderId="0" xfId="3" applyFont="1" applyFill="1"/>
    <xf numFmtId="0" fontId="9" fillId="0" borderId="0" xfId="3" applyFont="1" applyFill="1" applyAlignment="1">
      <alignment horizontal="left"/>
    </xf>
    <xf numFmtId="0" fontId="38" fillId="0" borderId="0" xfId="3" applyFont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9" fillId="0" borderId="0" xfId="3" applyFont="1" applyFill="1" applyAlignment="1">
      <alignment horizontal="left" vertical="center"/>
    </xf>
    <xf numFmtId="0" fontId="10" fillId="0" borderId="0" xfId="6" applyFont="1" applyFill="1" applyAlignment="1"/>
    <xf numFmtId="0" fontId="10" fillId="0" borderId="0" xfId="6" applyFont="1" applyFill="1" applyAlignment="1">
      <alignment horizontal="left" vertical="top" wrapText="1"/>
    </xf>
    <xf numFmtId="0" fontId="10" fillId="0" borderId="0" xfId="3" applyNumberFormat="1" applyFont="1" applyFill="1" applyAlignment="1">
      <alignment horizontal="left" vertical="center"/>
    </xf>
    <xf numFmtId="0" fontId="10" fillId="0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horizontal="left" vertical="center"/>
    </xf>
    <xf numFmtId="0" fontId="10" fillId="0" borderId="0" xfId="3" applyFont="1" applyFill="1" applyAlignment="1">
      <alignment vertical="center"/>
    </xf>
    <xf numFmtId="0" fontId="10" fillId="0" borderId="0" xfId="3" applyNumberFormat="1" applyFont="1" applyFill="1" applyBorder="1" applyAlignment="1">
      <alignment horizontal="center" vertical="top"/>
    </xf>
    <xf numFmtId="0" fontId="10" fillId="0" borderId="0" xfId="3" applyFont="1" applyFill="1" applyAlignment="1">
      <alignment horizontal="left"/>
    </xf>
    <xf numFmtId="0" fontId="10" fillId="0" borderId="0" xfId="3" applyFont="1" applyFill="1" applyBorder="1" applyAlignment="1">
      <alignment horizontal="left"/>
    </xf>
    <xf numFmtId="0" fontId="10" fillId="0" borderId="0" xfId="3" applyFont="1" applyFill="1" applyAlignment="1">
      <alignment horizontal="right"/>
    </xf>
    <xf numFmtId="0" fontId="10" fillId="0" borderId="0" xfId="3" applyFont="1" applyFill="1" applyBorder="1" applyAlignment="1">
      <alignment horizontal="right"/>
    </xf>
    <xf numFmtId="0" fontId="10" fillId="0" borderId="0" xfId="3" applyFont="1" applyFill="1" applyBorder="1" applyAlignment="1"/>
    <xf numFmtId="49" fontId="10" fillId="0" borderId="0" xfId="3" applyNumberFormat="1" applyFont="1" applyFill="1" applyBorder="1" applyAlignment="1">
      <alignment vertical="center"/>
    </xf>
    <xf numFmtId="0" fontId="15" fillId="0" borderId="0" xfId="42" applyFont="1" applyFill="1" applyBorder="1" applyAlignment="1">
      <alignment horizontal="right"/>
    </xf>
    <xf numFmtId="0" fontId="15" fillId="0" borderId="0" xfId="42" applyFont="1" applyFill="1" applyAlignment="1">
      <alignment horizontal="right"/>
    </xf>
    <xf numFmtId="0" fontId="15" fillId="0" borderId="0" xfId="42" applyFont="1" applyFill="1" applyAlignment="1">
      <alignment vertical="center" wrapText="1"/>
    </xf>
    <xf numFmtId="0" fontId="10" fillId="0" borderId="0" xfId="3" applyFont="1" applyFill="1" applyBorder="1"/>
    <xf numFmtId="0" fontId="10" fillId="0" borderId="0" xfId="42" applyFont="1" applyFill="1" applyBorder="1"/>
    <xf numFmtId="0" fontId="10" fillId="0" borderId="0" xfId="42" applyFont="1" applyFill="1" applyBorder="1" applyAlignment="1">
      <alignment horizontal="center"/>
    </xf>
    <xf numFmtId="0" fontId="10" fillId="0" borderId="0" xfId="42" applyFont="1" applyFill="1"/>
    <xf numFmtId="0" fontId="14" fillId="0" borderId="0" xfId="42" applyFont="1" applyFill="1" applyAlignment="1">
      <alignment vertical="top" wrapText="1"/>
    </xf>
    <xf numFmtId="0" fontId="10" fillId="0" borderId="0" xfId="42" applyFont="1" applyFill="1" applyAlignment="1">
      <alignment vertical="top" wrapText="1"/>
    </xf>
    <xf numFmtId="0" fontId="42" fillId="0" borderId="0" xfId="6" applyFont="1" applyAlignment="1">
      <alignment horizontal="right" vertical="center"/>
    </xf>
    <xf numFmtId="0" fontId="42" fillId="0" borderId="0" xfId="6" applyFont="1"/>
    <xf numFmtId="0" fontId="42" fillId="0" borderId="0" xfId="6" applyFont="1" applyAlignment="1">
      <alignment horizontal="right"/>
    </xf>
    <xf numFmtId="0" fontId="42" fillId="0" borderId="0" xfId="6" applyFont="1" applyAlignment="1">
      <alignment horizontal="left"/>
    </xf>
    <xf numFmtId="0" fontId="42" fillId="0" borderId="0" xfId="6" applyFont="1" applyAlignment="1">
      <alignment vertical="center"/>
    </xf>
    <xf numFmtId="0" fontId="58" fillId="0" borderId="0" xfId="6" applyFont="1" applyFill="1" applyBorder="1" applyAlignment="1">
      <alignment horizontal="center" vertical="center" wrapText="1"/>
    </xf>
    <xf numFmtId="0" fontId="42" fillId="0" borderId="0" xfId="6" applyFont="1" applyBorder="1"/>
    <xf numFmtId="0" fontId="24" fillId="0" borderId="0" xfId="6" applyFont="1" applyFill="1" applyAlignment="1">
      <alignment horizontal="right" wrapText="1"/>
    </xf>
    <xf numFmtId="0" fontId="43" fillId="0" borderId="0" xfId="6" applyFont="1" applyAlignment="1">
      <alignment horizontal="center" vertical="center" wrapText="1"/>
    </xf>
    <xf numFmtId="0" fontId="38" fillId="0" borderId="0" xfId="6" applyFont="1"/>
    <xf numFmtId="0" fontId="38" fillId="0" borderId="21" xfId="6" applyFont="1" applyBorder="1" applyAlignment="1">
      <alignment horizontal="center"/>
    </xf>
    <xf numFmtId="0" fontId="38" fillId="0" borderId="0" xfId="6" applyFont="1" applyBorder="1" applyAlignment="1">
      <alignment horizontal="center"/>
    </xf>
    <xf numFmtId="0" fontId="38" fillId="0" borderId="22" xfId="6" applyFont="1" applyBorder="1" applyAlignment="1">
      <alignment horizontal="center"/>
    </xf>
    <xf numFmtId="0" fontId="42" fillId="0" borderId="0" xfId="6" applyFont="1" applyAlignment="1">
      <alignment horizontal="center" vertical="center"/>
    </xf>
    <xf numFmtId="0" fontId="42" fillId="0" borderId="0" xfId="6" applyFont="1" applyBorder="1" applyAlignment="1">
      <alignment horizontal="center" vertical="center" wrapText="1"/>
    </xf>
    <xf numFmtId="0" fontId="42" fillId="0" borderId="23" xfId="6" applyFont="1" applyBorder="1" applyAlignment="1">
      <alignment horizontal="center" vertical="center" wrapText="1"/>
    </xf>
    <xf numFmtId="0" fontId="42" fillId="0" borderId="22" xfId="6" applyFont="1" applyBorder="1" applyAlignment="1">
      <alignment horizontal="center" vertical="center" wrapText="1"/>
    </xf>
    <xf numFmtId="0" fontId="42" fillId="0" borderId="22" xfId="6" applyFont="1" applyBorder="1" applyAlignment="1">
      <alignment vertical="center" wrapText="1"/>
    </xf>
    <xf numFmtId="0" fontId="42" fillId="0" borderId="23" xfId="6" applyFont="1" applyBorder="1" applyAlignment="1">
      <alignment vertical="center" wrapText="1"/>
    </xf>
    <xf numFmtId="0" fontId="42" fillId="0" borderId="0" xfId="6" applyFont="1" applyBorder="1" applyAlignment="1">
      <alignment vertical="center" wrapText="1"/>
    </xf>
    <xf numFmtId="0" fontId="42" fillId="0" borderId="0" xfId="6" applyFont="1" applyBorder="1" applyAlignment="1">
      <alignment horizontal="left" vertical="center" wrapText="1"/>
    </xf>
    <xf numFmtId="0" fontId="42" fillId="0" borderId="0" xfId="6" applyFont="1" applyBorder="1" applyAlignment="1">
      <alignment horizontal="right" vertical="center" wrapText="1"/>
    </xf>
    <xf numFmtId="0" fontId="42" fillId="0" borderId="0" xfId="6" applyFont="1" applyAlignment="1">
      <alignment horizontal="center"/>
    </xf>
    <xf numFmtId="0" fontId="42" fillId="0" borderId="22" xfId="6" applyFont="1" applyBorder="1" applyAlignment="1">
      <alignment horizontal="center" wrapText="1"/>
    </xf>
    <xf numFmtId="0" fontId="42" fillId="0" borderId="23" xfId="6" applyFont="1" applyBorder="1" applyAlignment="1">
      <alignment horizontal="center" wrapText="1"/>
    </xf>
    <xf numFmtId="0" fontId="42" fillId="0" borderId="0" xfId="6" applyFont="1" applyAlignment="1">
      <alignment horizontal="center" vertical="center" wrapText="1"/>
    </xf>
    <xf numFmtId="0" fontId="42" fillId="0" borderId="0" xfId="6" applyFont="1" applyAlignment="1">
      <alignment vertical="center" wrapText="1"/>
    </xf>
    <xf numFmtId="49" fontId="42" fillId="6" borderId="23" xfId="6" applyNumberFormat="1" applyFont="1" applyFill="1" applyBorder="1" applyAlignment="1">
      <alignment horizontal="center" vertical="center" wrapText="1"/>
    </xf>
    <xf numFmtId="0" fontId="30" fillId="0" borderId="0" xfId="6" applyFont="1" applyAlignment="1">
      <alignment horizontal="right"/>
    </xf>
    <xf numFmtId="0" fontId="24" fillId="0" borderId="0" xfId="68" applyFont="1" applyFill="1" applyAlignment="1">
      <alignment horizontal="right"/>
    </xf>
    <xf numFmtId="0" fontId="11" fillId="0" borderId="0" xfId="68" applyFont="1" applyFill="1" applyAlignment="1">
      <alignment horizontal="right"/>
    </xf>
    <xf numFmtId="0" fontId="48" fillId="0" borderId="0" xfId="6" applyFont="1"/>
    <xf numFmtId="0" fontId="24" fillId="0" borderId="0" xfId="68" applyFont="1" applyFill="1" applyAlignment="1">
      <alignment horizontal="right" wrapText="1"/>
    </xf>
    <xf numFmtId="0" fontId="24" fillId="0" borderId="0" xfId="42" applyFont="1" applyAlignment="1">
      <alignment vertical="top"/>
    </xf>
    <xf numFmtId="0" fontId="24" fillId="0" borderId="0" xfId="42" applyFont="1" applyAlignment="1">
      <alignment horizontal="center" vertical="top"/>
    </xf>
    <xf numFmtId="0" fontId="59" fillId="0" borderId="0" xfId="69" applyFont="1"/>
    <xf numFmtId="0" fontId="45" fillId="0" borderId="0" xfId="69" applyFont="1"/>
    <xf numFmtId="0" fontId="24" fillId="0" borderId="0" xfId="45" applyFont="1" applyFill="1" applyAlignment="1"/>
    <xf numFmtId="0" fontId="45" fillId="0" borderId="0" xfId="69" applyFont="1" applyFill="1"/>
    <xf numFmtId="49" fontId="11" fillId="0" borderId="0" xfId="45" applyNumberFormat="1" applyFont="1" applyFill="1" applyAlignment="1">
      <alignment horizontal="right"/>
    </xf>
    <xf numFmtId="0" fontId="11" fillId="0" borderId="0" xfId="69" applyNumberFormat="1" applyFont="1" applyFill="1" applyBorder="1" applyAlignment="1">
      <alignment horizontal="left"/>
    </xf>
    <xf numFmtId="49" fontId="11" fillId="0" borderId="0" xfId="45" applyNumberFormat="1" applyFont="1" applyFill="1" applyAlignment="1">
      <alignment horizontal="center" vertical="center" wrapText="1"/>
    </xf>
    <xf numFmtId="0" fontId="24" fillId="0" borderId="0" xfId="19" applyFont="1" applyFill="1" applyAlignment="1">
      <alignment vertical="center"/>
    </xf>
    <xf numFmtId="0" fontId="59" fillId="0" borderId="0" xfId="69" applyFont="1" applyAlignment="1"/>
    <xf numFmtId="0" fontId="24" fillId="0" borderId="0" xfId="19" applyFont="1" applyFill="1" applyAlignment="1">
      <alignment horizontal="right"/>
    </xf>
    <xf numFmtId="0" fontId="55" fillId="0" borderId="0" xfId="69" applyFont="1" applyBorder="1" applyAlignment="1"/>
    <xf numFmtId="0" fontId="24" fillId="0" borderId="0" xfId="19" applyFont="1" applyFill="1" applyBorder="1" applyAlignment="1"/>
    <xf numFmtId="0" fontId="24" fillId="0" borderId="0" xfId="19" applyFont="1" applyFill="1" applyBorder="1" applyAlignment="1">
      <alignment horizontal="center" vertical="center"/>
    </xf>
    <xf numFmtId="49" fontId="24" fillId="0" borderId="0" xfId="19" applyNumberFormat="1" applyFont="1" applyFill="1" applyAlignment="1">
      <alignment horizontal="right"/>
    </xf>
    <xf numFmtId="0" fontId="24" fillId="0" borderId="0" xfId="19" applyFont="1" applyFill="1" applyAlignment="1">
      <alignment horizontal="left"/>
    </xf>
    <xf numFmtId="0" fontId="55" fillId="0" borderId="0" xfId="69" applyFont="1" applyFill="1" applyAlignment="1"/>
    <xf numFmtId="0" fontId="11" fillId="0" borderId="0" xfId="19" applyFont="1" applyFill="1" applyBorder="1" applyAlignment="1"/>
    <xf numFmtId="0" fontId="24" fillId="0" borderId="0" xfId="19" applyFont="1" applyFill="1" applyBorder="1" applyAlignment="1">
      <alignment horizontal="right"/>
    </xf>
    <xf numFmtId="49" fontId="24" fillId="0" borderId="0" xfId="19" applyNumberFormat="1" applyFont="1" applyFill="1" applyAlignment="1">
      <alignment horizontal="center"/>
    </xf>
    <xf numFmtId="0" fontId="24" fillId="0" borderId="0" xfId="19" applyFont="1" applyFill="1" applyBorder="1" applyAlignment="1">
      <alignment horizontal="center" vertical="top"/>
    </xf>
    <xf numFmtId="0" fontId="59" fillId="0" borderId="0" xfId="69" applyFont="1" applyBorder="1"/>
    <xf numFmtId="49" fontId="24" fillId="0" borderId="19" xfId="19" applyNumberFormat="1" applyFont="1" applyFill="1" applyBorder="1" applyAlignment="1">
      <alignment horizontal="center"/>
    </xf>
    <xf numFmtId="0" fontId="11" fillId="0" borderId="0" xfId="19" applyFont="1" applyFill="1" applyBorder="1" applyAlignment="1">
      <alignment vertical="center"/>
    </xf>
    <xf numFmtId="0" fontId="59" fillId="0" borderId="0" xfId="69" applyFont="1" applyAlignment="1">
      <alignment vertical="center"/>
    </xf>
    <xf numFmtId="0" fontId="59" fillId="0" borderId="0" xfId="69" applyFont="1" applyBorder="1" applyAlignment="1"/>
    <xf numFmtId="0" fontId="59" fillId="0" borderId="0" xfId="69" applyFont="1" applyBorder="1" applyAlignment="1">
      <alignment vertical="center"/>
    </xf>
    <xf numFmtId="0" fontId="11" fillId="0" borderId="0" xfId="69" applyFont="1" applyFill="1" applyBorder="1" applyAlignment="1">
      <alignment horizontal="left"/>
    </xf>
    <xf numFmtId="0" fontId="45" fillId="0" borderId="0" xfId="69" applyFont="1" applyAlignment="1">
      <alignment horizontal="left" wrapText="1"/>
    </xf>
    <xf numFmtId="0" fontId="60" fillId="0" borderId="0" xfId="69" applyFont="1"/>
    <xf numFmtId="0" fontId="45" fillId="0" borderId="0" xfId="69" applyNumberFormat="1" applyFont="1" applyAlignment="1">
      <alignment horizontal="center" vertical="top"/>
    </xf>
    <xf numFmtId="0" fontId="45" fillId="0" borderId="0" xfId="69" applyFont="1" applyAlignment="1">
      <alignment vertical="center"/>
    </xf>
    <xf numFmtId="0" fontId="24" fillId="0" borderId="0" xfId="19" applyNumberFormat="1" applyFont="1" applyFill="1" applyBorder="1" applyAlignment="1">
      <alignment horizontal="center" vertical="center"/>
    </xf>
    <xf numFmtId="0" fontId="61" fillId="0" borderId="0" xfId="69" applyFont="1" applyAlignment="1">
      <alignment horizontal="left"/>
    </xf>
    <xf numFmtId="0" fontId="45" fillId="0" borderId="0" xfId="69" applyFont="1" applyAlignment="1">
      <alignment horizontal="left"/>
    </xf>
    <xf numFmtId="0" fontId="24" fillId="0" borderId="0" xfId="69" applyFont="1" applyAlignment="1">
      <alignment horizontal="left"/>
    </xf>
    <xf numFmtId="0" fontId="55" fillId="0" borderId="0" xfId="69" applyFont="1" applyAlignment="1">
      <alignment horizontal="left"/>
    </xf>
    <xf numFmtId="0" fontId="24" fillId="0" borderId="0" xfId="46" applyFont="1" applyFill="1"/>
    <xf numFmtId="0" fontId="24" fillId="0" borderId="0" xfId="69" applyFont="1" applyBorder="1" applyAlignment="1">
      <alignment horizontal="left"/>
    </xf>
    <xf numFmtId="0" fontId="24" fillId="0" borderId="0" xfId="46" applyFont="1" applyFill="1" applyBorder="1"/>
    <xf numFmtId="0" fontId="24" fillId="0" borderId="0" xfId="69" applyFont="1" applyBorder="1" applyAlignment="1">
      <alignment horizontal="center" vertical="top"/>
    </xf>
    <xf numFmtId="0" fontId="24" fillId="0" borderId="0" xfId="69" applyFont="1"/>
    <xf numFmtId="0" fontId="42" fillId="0" borderId="0" xfId="6" applyFont="1" applyBorder="1" applyAlignment="1"/>
    <xf numFmtId="0" fontId="42" fillId="0" borderId="24" xfId="6" applyFont="1" applyBorder="1" applyAlignment="1">
      <alignment horizontal="center" vertical="center" wrapText="1"/>
    </xf>
    <xf numFmtId="0" fontId="42" fillId="0" borderId="21" xfId="6" applyFont="1" applyBorder="1" applyAlignment="1">
      <alignment horizontal="center" vertical="center" wrapText="1"/>
    </xf>
    <xf numFmtId="0" fontId="72" fillId="0" borderId="21" xfId="6" applyBorder="1" applyAlignment="1">
      <alignment horizontal="center" vertical="center" wrapText="1"/>
    </xf>
    <xf numFmtId="0" fontId="42" fillId="0" borderId="0" xfId="6" applyFont="1" applyAlignment="1">
      <alignment horizontal="justify" vertical="center"/>
    </xf>
    <xf numFmtId="0" fontId="42" fillId="0" borderId="0" xfId="6" applyFont="1" applyBorder="1" applyAlignment="1">
      <alignment vertical="center"/>
    </xf>
    <xf numFmtId="0" fontId="72" fillId="0" borderId="0" xfId="6" applyBorder="1"/>
    <xf numFmtId="0" fontId="42" fillId="0" borderId="25" xfId="6" applyFont="1" applyBorder="1" applyAlignment="1">
      <alignment horizontal="center" vertical="center" wrapText="1"/>
    </xf>
    <xf numFmtId="0" fontId="42" fillId="0" borderId="26" xfId="6" applyFont="1" applyBorder="1" applyAlignment="1">
      <alignment horizontal="center" vertical="center" wrapText="1"/>
    </xf>
    <xf numFmtId="0" fontId="9" fillId="0" borderId="0" xfId="6" applyFont="1"/>
    <xf numFmtId="0" fontId="63" fillId="0" borderId="0" xfId="6" applyFont="1"/>
    <xf numFmtId="0" fontId="64" fillId="0" borderId="0" xfId="6" applyFont="1"/>
    <xf numFmtId="0" fontId="16" fillId="0" borderId="0" xfId="6" applyFont="1"/>
    <xf numFmtId="0" fontId="9" fillId="0" borderId="0" xfId="6" applyFont="1" applyFill="1" applyAlignment="1">
      <alignment vertical="center"/>
    </xf>
    <xf numFmtId="0" fontId="9" fillId="0" borderId="0" xfId="6" applyFont="1" applyAlignment="1">
      <alignment horizontal="left" vertical="top"/>
    </xf>
    <xf numFmtId="0" fontId="9" fillId="0" borderId="0" xfId="6" applyFont="1" applyAlignment="1">
      <alignment horizontal="right"/>
    </xf>
    <xf numFmtId="166" fontId="16" fillId="0" borderId="0" xfId="6" applyNumberFormat="1" applyFont="1" applyAlignment="1">
      <alignment horizontal="right"/>
    </xf>
    <xf numFmtId="0" fontId="16" fillId="0" borderId="0" xfId="6" applyFont="1" applyAlignment="1">
      <alignment vertical="center" wrapText="1"/>
    </xf>
    <xf numFmtId="0" fontId="16" fillId="0" borderId="0" xfId="6" applyFont="1" applyAlignment="1">
      <alignment horizontal="center"/>
    </xf>
    <xf numFmtId="0" fontId="9" fillId="0" borderId="0" xfId="6" applyFont="1" applyAlignment="1"/>
    <xf numFmtId="166" fontId="16" fillId="0" borderId="0" xfId="6" applyNumberFormat="1" applyFont="1" applyAlignment="1">
      <alignment horizontal="center" vertical="top" wrapText="1"/>
    </xf>
    <xf numFmtId="165" fontId="9" fillId="0" borderId="0" xfId="6" applyNumberFormat="1" applyFont="1" applyAlignment="1"/>
    <xf numFmtId="0" fontId="9" fillId="0" borderId="2" xfId="6" applyFont="1" applyFill="1" applyBorder="1" applyAlignment="1">
      <alignment horizontal="center" vertical="center" wrapText="1"/>
    </xf>
    <xf numFmtId="1" fontId="9" fillId="0" borderId="2" xfId="6" applyNumberFormat="1" applyFont="1" applyFill="1" applyBorder="1" applyAlignment="1" applyProtection="1">
      <alignment horizontal="center" vertical="top" wrapText="1"/>
    </xf>
    <xf numFmtId="165" fontId="9" fillId="0" borderId="2" xfId="6" applyNumberFormat="1" applyFont="1" applyFill="1" applyBorder="1" applyAlignment="1">
      <alignment horizontal="center" vertical="top" wrapText="1"/>
    </xf>
    <xf numFmtId="0" fontId="9" fillId="0" borderId="0" xfId="6" applyFont="1" applyFill="1" applyBorder="1" applyAlignment="1">
      <alignment horizontal="center" vertical="top" wrapText="1"/>
    </xf>
    <xf numFmtId="0" fontId="9" fillId="0" borderId="0" xfId="6" applyFont="1" applyFill="1"/>
    <xf numFmtId="169" fontId="9" fillId="0" borderId="0" xfId="6" applyNumberFormat="1" applyFont="1" applyFill="1" applyBorder="1" applyAlignment="1">
      <alignment vertical="center" wrapText="1"/>
    </xf>
    <xf numFmtId="165" fontId="9" fillId="0" borderId="2" xfId="6" applyNumberFormat="1" applyFont="1" applyFill="1" applyBorder="1" applyAlignment="1">
      <alignment horizontal="center" wrapText="1"/>
    </xf>
    <xf numFmtId="167" fontId="9" fillId="0" borderId="27" xfId="6" applyNumberFormat="1" applyFont="1" applyFill="1" applyBorder="1" applyAlignment="1">
      <alignment horizontal="center"/>
    </xf>
    <xf numFmtId="179" fontId="9" fillId="0" borderId="27" xfId="6" applyNumberFormat="1" applyFont="1" applyFill="1" applyBorder="1" applyAlignment="1">
      <alignment horizontal="center"/>
    </xf>
    <xf numFmtId="169" fontId="9" fillId="0" borderId="6" xfId="6" applyNumberFormat="1" applyFont="1" applyFill="1" applyBorder="1" applyAlignment="1">
      <alignment vertical="center" wrapText="1"/>
    </xf>
    <xf numFmtId="169" fontId="9" fillId="0" borderId="28" xfId="6" applyNumberFormat="1" applyFont="1" applyFill="1" applyBorder="1" applyAlignment="1">
      <alignment vertical="center" wrapText="1"/>
    </xf>
    <xf numFmtId="169" fontId="9" fillId="0" borderId="2" xfId="6" applyNumberFormat="1" applyFont="1" applyFill="1" applyBorder="1" applyAlignment="1">
      <alignment vertical="center" wrapText="1"/>
    </xf>
    <xf numFmtId="169" fontId="9" fillId="0" borderId="29" xfId="6" applyNumberFormat="1" applyFont="1" applyFill="1" applyBorder="1" applyAlignment="1">
      <alignment vertical="center" wrapText="1"/>
    </xf>
    <xf numFmtId="0" fontId="9" fillId="0" borderId="0" xfId="6" applyFont="1" applyAlignment="1">
      <alignment horizontal="center"/>
    </xf>
    <xf numFmtId="0" fontId="65" fillId="0" borderId="0" xfId="6" applyFont="1" applyAlignment="1">
      <alignment vertical="top" wrapText="1"/>
    </xf>
    <xf numFmtId="0" fontId="9" fillId="0" borderId="0" xfId="6" applyNumberFormat="1" applyFont="1" applyBorder="1" applyAlignment="1">
      <alignment horizontal="center" vertical="center" wrapText="1"/>
    </xf>
    <xf numFmtId="0" fontId="9" fillId="0" borderId="0" xfId="6" applyNumberFormat="1" applyFont="1" applyBorder="1" applyAlignment="1">
      <alignment horizontal="center" vertical="top" wrapText="1"/>
    </xf>
    <xf numFmtId="0" fontId="9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/>
    </xf>
    <xf numFmtId="0" fontId="9" fillId="0" borderId="1" xfId="6" applyFont="1" applyBorder="1"/>
    <xf numFmtId="0" fontId="38" fillId="0" borderId="1" xfId="5" applyFont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left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vertical="center" wrapText="1"/>
    </xf>
    <xf numFmtId="0" fontId="38" fillId="0" borderId="1" xfId="5" applyFont="1" applyBorder="1"/>
    <xf numFmtId="0" fontId="38" fillId="0" borderId="1" xfId="5" applyFont="1" applyBorder="1" applyAlignment="1">
      <alignment horizontal="center" vertical="center" wrapText="1"/>
    </xf>
    <xf numFmtId="0" fontId="38" fillId="0" borderId="0" xfId="5" applyFont="1"/>
    <xf numFmtId="0" fontId="38" fillId="0" borderId="0" xfId="5" applyFont="1" applyAlignment="1">
      <alignment horizontal="right" vertical="center"/>
    </xf>
    <xf numFmtId="0" fontId="38" fillId="0" borderId="1" xfId="5" applyFont="1" applyBorder="1" applyAlignment="1">
      <alignment vertical="center"/>
    </xf>
    <xf numFmtId="0" fontId="38" fillId="0" borderId="1" xfId="5" applyFont="1" applyBorder="1" applyAlignment="1">
      <alignment wrapText="1"/>
    </xf>
    <xf numFmtId="0" fontId="38" fillId="0" borderId="0" xfId="5" applyFont="1" applyBorder="1" applyAlignment="1">
      <alignment vertical="center" wrapText="1"/>
    </xf>
    <xf numFmtId="0" fontId="38" fillId="0" borderId="0" xfId="5" applyFont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right"/>
    </xf>
    <xf numFmtId="0" fontId="9" fillId="0" borderId="2" xfId="6" applyFont="1" applyFill="1" applyBorder="1" applyAlignment="1">
      <alignment horizontal="center" vertical="top" wrapText="1"/>
    </xf>
    <xf numFmtId="167" fontId="9" fillId="0" borderId="1" xfId="6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8" fillId="0" borderId="0" xfId="0" applyFont="1" applyAlignment="1"/>
    <xf numFmtId="0" fontId="9" fillId="0" borderId="30" xfId="6" applyFont="1" applyFill="1" applyBorder="1" applyAlignment="1">
      <alignment horizontal="center" vertical="top" wrapText="1"/>
    </xf>
    <xf numFmtId="169" fontId="9" fillId="0" borderId="30" xfId="6" applyNumberFormat="1" applyFont="1" applyFill="1" applyBorder="1" applyAlignment="1">
      <alignment horizontal="center" vertical="center" wrapText="1"/>
    </xf>
    <xf numFmtId="169" fontId="9" fillId="0" borderId="11" xfId="6" applyNumberFormat="1" applyFont="1" applyFill="1" applyBorder="1" applyAlignment="1">
      <alignment horizontal="center" vertical="center" wrapText="1"/>
    </xf>
    <xf numFmtId="0" fontId="9" fillId="0" borderId="31" xfId="6" applyFont="1" applyFill="1" applyBorder="1" applyAlignment="1">
      <alignment horizontal="center" vertical="center" wrapText="1"/>
    </xf>
    <xf numFmtId="3" fontId="66" fillId="0" borderId="1" xfId="0" applyNumberFormat="1" applyFont="1" applyBorder="1" applyAlignment="1">
      <alignment horizontal="center" vertical="center"/>
    </xf>
    <xf numFmtId="1" fontId="15" fillId="0" borderId="4" xfId="0" applyNumberFormat="1" applyFont="1" applyBorder="1" applyAlignment="1">
      <alignment horizontal="center" vertical="center" wrapText="1"/>
    </xf>
    <xf numFmtId="1" fontId="67" fillId="0" borderId="4" xfId="0" applyNumberFormat="1" applyFont="1" applyBorder="1" applyAlignment="1">
      <alignment horizontal="center" vertical="center" wrapText="1"/>
    </xf>
    <xf numFmtId="0" fontId="16" fillId="0" borderId="0" xfId="0" applyFont="1"/>
    <xf numFmtId="0" fontId="24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/>
    <xf numFmtId="4" fontId="0" fillId="0" borderId="1" xfId="0" applyNumberFormat="1" applyBorder="1"/>
    <xf numFmtId="1" fontId="0" fillId="0" borderId="1" xfId="0" applyNumberFormat="1" applyBorder="1"/>
    <xf numFmtId="3" fontId="4" fillId="0" borderId="1" xfId="0" applyNumberFormat="1" applyFont="1" applyBorder="1"/>
    <xf numFmtId="3" fontId="0" fillId="0" borderId="1" xfId="0" applyNumberFormat="1" applyBorder="1"/>
    <xf numFmtId="4" fontId="9" fillId="0" borderId="1" xfId="0" applyNumberFormat="1" applyFont="1" applyFill="1" applyBorder="1"/>
    <xf numFmtId="0" fontId="16" fillId="0" borderId="1" xfId="0" applyFont="1" applyFill="1" applyBorder="1"/>
    <xf numFmtId="0" fontId="0" fillId="0" borderId="1" xfId="0" applyFont="1" applyBorder="1"/>
    <xf numFmtId="3" fontId="0" fillId="0" borderId="1" xfId="0" applyNumberFormat="1" applyFont="1" applyBorder="1"/>
    <xf numFmtId="4" fontId="16" fillId="0" borderId="1" xfId="0" applyNumberFormat="1" applyFont="1" applyFill="1" applyBorder="1"/>
    <xf numFmtId="0" fontId="9" fillId="0" borderId="1" xfId="6" applyFont="1" applyFill="1" applyBorder="1" applyAlignment="1">
      <alignment horizontal="center" vertical="top" wrapText="1"/>
    </xf>
    <xf numFmtId="169" fontId="9" fillId="0" borderId="1" xfId="6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169" fontId="9" fillId="0" borderId="1" xfId="6" applyNumberFormat="1" applyFont="1" applyFill="1" applyBorder="1" applyAlignment="1">
      <alignment horizontal="right" vertical="center" wrapText="1"/>
    </xf>
    <xf numFmtId="3" fontId="9" fillId="0" borderId="2" xfId="6" applyNumberFormat="1" applyFont="1" applyFill="1" applyBorder="1" applyAlignment="1">
      <alignment horizontal="right"/>
    </xf>
    <xf numFmtId="179" fontId="16" fillId="0" borderId="1" xfId="6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/>
    </xf>
    <xf numFmtId="181" fontId="16" fillId="0" borderId="1" xfId="0" applyNumberFormat="1" applyFont="1" applyFill="1" applyBorder="1" applyAlignment="1">
      <alignment horizontal="center"/>
    </xf>
    <xf numFmtId="167" fontId="9" fillId="0" borderId="2" xfId="0" applyNumberFormat="1" applyFont="1" applyFill="1" applyBorder="1" applyAlignment="1">
      <alignment horizontal="right"/>
    </xf>
    <xf numFmtId="169" fontId="9" fillId="0" borderId="1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182" fontId="9" fillId="0" borderId="1" xfId="0" applyNumberFormat="1" applyFont="1" applyFill="1" applyBorder="1" applyAlignment="1"/>
    <xf numFmtId="0" fontId="16" fillId="0" borderId="0" xfId="0" applyFont="1" applyFill="1" applyBorder="1"/>
    <xf numFmtId="0" fontId="16" fillId="0" borderId="1" xfId="0" applyFont="1" applyFill="1" applyBorder="1" applyAlignment="1">
      <alignment horizontal="center"/>
    </xf>
    <xf numFmtId="170" fontId="16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/>
    </xf>
    <xf numFmtId="176" fontId="16" fillId="0" borderId="1" xfId="0" applyNumberFormat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center" vertical="top" wrapText="1"/>
    </xf>
    <xf numFmtId="1" fontId="0" fillId="0" borderId="0" xfId="0" applyNumberFormat="1"/>
    <xf numFmtId="182" fontId="9" fillId="0" borderId="0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center"/>
    </xf>
    <xf numFmtId="182" fontId="16" fillId="0" borderId="1" xfId="0" applyNumberFormat="1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/>
    </xf>
    <xf numFmtId="182" fontId="16" fillId="0" borderId="2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top" wrapText="1"/>
    </xf>
    <xf numFmtId="0" fontId="38" fillId="0" borderId="2" xfId="5" applyFont="1" applyBorder="1" applyAlignment="1">
      <alignment horizontal="center" vertical="center" wrapText="1"/>
    </xf>
    <xf numFmtId="0" fontId="16" fillId="0" borderId="0" xfId="0" applyFont="1" applyFill="1"/>
    <xf numFmtId="4" fontId="38" fillId="0" borderId="1" xfId="5" applyNumberFormat="1" applyFont="1" applyBorder="1" applyAlignment="1">
      <alignment vertical="center" wrapText="1"/>
    </xf>
    <xf numFmtId="4" fontId="9" fillId="0" borderId="0" xfId="0" applyNumberFormat="1" applyFont="1" applyFill="1"/>
    <xf numFmtId="4" fontId="9" fillId="0" borderId="0" xfId="0" applyNumberFormat="1" applyFont="1" applyFill="1" applyAlignment="1">
      <alignment horizontal="right"/>
    </xf>
    <xf numFmtId="4" fontId="38" fillId="0" borderId="1" xfId="5" applyNumberFormat="1" applyFont="1" applyBorder="1"/>
    <xf numFmtId="4" fontId="38" fillId="0" borderId="1" xfId="5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left" wrapText="1"/>
    </xf>
    <xf numFmtId="0" fontId="24" fillId="0" borderId="1" xfId="6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24" fillId="0" borderId="1" xfId="0" applyFont="1" applyBorder="1"/>
    <xf numFmtId="4" fontId="38" fillId="0" borderId="1" xfId="0" applyNumberFormat="1" applyFont="1" applyBorder="1" applyAlignment="1">
      <alignment vertical="center" wrapText="1"/>
    </xf>
    <xf numFmtId="4" fontId="38" fillId="0" borderId="6" xfId="0" applyNumberFormat="1" applyFont="1" applyBorder="1" applyAlignment="1">
      <alignment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170" fontId="16" fillId="0" borderId="0" xfId="0" applyNumberFormat="1" applyFont="1" applyFill="1" applyBorder="1" applyAlignment="1">
      <alignment horizontal="center"/>
    </xf>
    <xf numFmtId="182" fontId="16" fillId="0" borderId="0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4" fontId="10" fillId="0" borderId="1" xfId="0" applyNumberFormat="1" applyFont="1" applyBorder="1"/>
    <xf numFmtId="0" fontId="9" fillId="0" borderId="11" xfId="0" applyFont="1" applyFill="1" applyBorder="1" applyAlignment="1">
      <alignment vertical="center" wrapText="1"/>
    </xf>
    <xf numFmtId="0" fontId="11" fillId="0" borderId="0" xfId="69" applyFont="1" applyFill="1" applyAlignment="1">
      <alignment horizontal="left"/>
    </xf>
    <xf numFmtId="3" fontId="67" fillId="0" borderId="1" xfId="0" applyNumberFormat="1" applyFont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/>
    </xf>
    <xf numFmtId="184" fontId="9" fillId="0" borderId="0" xfId="0" applyNumberFormat="1" applyFont="1" applyFill="1" applyBorder="1" applyAlignment="1">
      <alignment horizontal="right"/>
    </xf>
    <xf numFmtId="0" fontId="38" fillId="2" borderId="12" xfId="0" applyFont="1" applyFill="1" applyBorder="1" applyAlignment="1">
      <alignment wrapText="1"/>
    </xf>
    <xf numFmtId="0" fontId="33" fillId="2" borderId="1" xfId="0" applyFont="1" applyFill="1" applyBorder="1" applyAlignment="1"/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49" fontId="24" fillId="0" borderId="20" xfId="0" applyNumberFormat="1" applyFont="1" applyFill="1" applyBorder="1" applyAlignment="1">
      <alignment horizontal="left" vertical="center" wrapText="1"/>
    </xf>
    <xf numFmtId="49" fontId="24" fillId="0" borderId="9" xfId="0" applyNumberFormat="1" applyFont="1" applyFill="1" applyBorder="1" applyAlignment="1">
      <alignment horizontal="left" vertical="center" wrapText="1"/>
    </xf>
    <xf numFmtId="0" fontId="38" fillId="0" borderId="0" xfId="0" applyFont="1" applyAlignment="1"/>
    <xf numFmtId="0" fontId="9" fillId="0" borderId="1" xfId="0" applyFont="1" applyBorder="1" applyAlignment="1">
      <alignment horizontal="center" vertical="top" wrapText="1"/>
    </xf>
    <xf numFmtId="182" fontId="9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18" fillId="0" borderId="0" xfId="0" applyFont="1" applyFill="1"/>
    <xf numFmtId="0" fontId="0" fillId="0" borderId="0" xfId="0" applyFill="1"/>
    <xf numFmtId="0" fontId="20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9" fillId="0" borderId="0" xfId="0" applyFont="1" applyFill="1" applyAlignment="1">
      <alignment wrapText="1"/>
    </xf>
    <xf numFmtId="166" fontId="22" fillId="0" borderId="0" xfId="0" applyNumberFormat="1" applyFont="1" applyFill="1" applyAlignment="1">
      <alignment horizontal="right"/>
    </xf>
    <xf numFmtId="0" fontId="38" fillId="0" borderId="1" xfId="5" applyFont="1" applyFill="1" applyBorder="1" applyAlignment="1">
      <alignment horizontal="center" vertical="center"/>
    </xf>
    <xf numFmtId="0" fontId="38" fillId="0" borderId="2" xfId="5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vertical="center" wrapText="1"/>
    </xf>
    <xf numFmtId="4" fontId="38" fillId="0" borderId="1" xfId="5" applyNumberFormat="1" applyFont="1" applyFill="1" applyBorder="1"/>
    <xf numFmtId="4" fontId="38" fillId="0" borderId="1" xfId="5" applyNumberFormat="1" applyFont="1" applyFill="1" applyBorder="1" applyAlignment="1">
      <alignment horizontal="center" vertical="center" wrapText="1"/>
    </xf>
    <xf numFmtId="0" fontId="38" fillId="0" borderId="1" xfId="5" applyFont="1" applyFill="1" applyBorder="1" applyAlignment="1"/>
    <xf numFmtId="0" fontId="38" fillId="0" borderId="1" xfId="5" applyFont="1" applyFill="1" applyBorder="1" applyAlignment="1">
      <alignment horizontal="justify" vertical="center" wrapText="1"/>
    </xf>
    <xf numFmtId="4" fontId="38" fillId="0" borderId="1" xfId="5" applyNumberFormat="1" applyFont="1" applyFill="1" applyBorder="1" applyAlignment="1">
      <alignment vertical="center" wrapText="1"/>
    </xf>
    <xf numFmtId="4" fontId="38" fillId="0" borderId="1" xfId="5" applyNumberFormat="1" applyFont="1" applyFill="1" applyBorder="1" applyAlignment="1">
      <alignment horizontal="right" vertical="center" wrapText="1"/>
    </xf>
    <xf numFmtId="4" fontId="38" fillId="0" borderId="1" xfId="5" applyNumberFormat="1" applyFont="1" applyFill="1" applyBorder="1" applyAlignment="1">
      <alignment horizontal="right"/>
    </xf>
    <xf numFmtId="0" fontId="38" fillId="0" borderId="2" xfId="5" applyFont="1" applyFill="1" applyBorder="1" applyAlignment="1">
      <alignment vertical="center" wrapText="1"/>
    </xf>
    <xf numFmtId="4" fontId="38" fillId="0" borderId="2" xfId="5" applyNumberFormat="1" applyFont="1" applyFill="1" applyBorder="1" applyAlignment="1">
      <alignment vertical="center" wrapText="1"/>
    </xf>
    <xf numFmtId="4" fontId="38" fillId="0" borderId="2" xfId="5" applyNumberFormat="1" applyFont="1" applyFill="1" applyBorder="1"/>
    <xf numFmtId="0" fontId="38" fillId="0" borderId="12" xfId="5" applyFont="1" applyFill="1" applyBorder="1" applyAlignment="1">
      <alignment horizontal="justify" vertical="center" wrapText="1"/>
    </xf>
    <xf numFmtId="0" fontId="38" fillId="0" borderId="20" xfId="5" applyFont="1" applyFill="1" applyBorder="1" applyAlignment="1">
      <alignment horizontal="justify" vertical="center" wrapText="1"/>
    </xf>
    <xf numFmtId="0" fontId="38" fillId="0" borderId="9" xfId="5" applyFont="1" applyFill="1" applyBorder="1" applyAlignment="1">
      <alignment horizontal="justify" vertical="center" wrapText="1"/>
    </xf>
    <xf numFmtId="0" fontId="38" fillId="0" borderId="1" xfId="5" applyFont="1" applyFill="1" applyBorder="1" applyAlignment="1">
      <alignment vertical="center"/>
    </xf>
    <xf numFmtId="0" fontId="38" fillId="0" borderId="0" xfId="5" applyFont="1" applyFill="1" applyBorder="1" applyAlignment="1">
      <alignment vertical="center" wrapText="1"/>
    </xf>
    <xf numFmtId="0" fontId="38" fillId="0" borderId="0" xfId="5" applyFont="1" applyFill="1" applyBorder="1" applyAlignment="1">
      <alignment horizontal="justify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32" fillId="0" borderId="0" xfId="0" applyFont="1" applyFill="1"/>
    <xf numFmtId="0" fontId="0" fillId="0" borderId="1" xfId="0" applyFill="1" applyBorder="1"/>
    <xf numFmtId="0" fontId="0" fillId="0" borderId="0" xfId="0" applyFill="1" applyBorder="1"/>
    <xf numFmtId="4" fontId="0" fillId="0" borderId="0" xfId="0" applyNumberFormat="1" applyFill="1" applyBorder="1"/>
    <xf numFmtId="0" fontId="38" fillId="0" borderId="20" xfId="5" applyFont="1" applyFill="1" applyBorder="1" applyAlignment="1">
      <alignment vertical="center" wrapText="1"/>
    </xf>
    <xf numFmtId="0" fontId="38" fillId="0" borderId="9" xfId="5" applyFont="1" applyFill="1" applyBorder="1" applyAlignment="1">
      <alignment vertical="center" wrapText="1"/>
    </xf>
    <xf numFmtId="0" fontId="38" fillId="0" borderId="1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quotePrefix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8" fontId="24" fillId="8" borderId="2" xfId="0" applyNumberFormat="1" applyFont="1" applyFill="1" applyBorder="1" applyAlignment="1">
      <alignment horizontal="center" vertical="center" wrapText="1"/>
    </xf>
    <xf numFmtId="180" fontId="16" fillId="8" borderId="1" xfId="0" applyNumberFormat="1" applyFont="1" applyFill="1" applyBorder="1" applyAlignment="1">
      <alignment horizontal="right"/>
    </xf>
    <xf numFmtId="168" fontId="16" fillId="8" borderId="1" xfId="0" applyNumberFormat="1" applyFont="1" applyFill="1" applyBorder="1" applyAlignment="1">
      <alignment horizontal="right"/>
    </xf>
    <xf numFmtId="180" fontId="9" fillId="8" borderId="29" xfId="0" applyNumberFormat="1" applyFont="1" applyFill="1" applyBorder="1" applyAlignment="1">
      <alignment horizontal="right"/>
    </xf>
    <xf numFmtId="169" fontId="16" fillId="8" borderId="1" xfId="0" applyNumberFormat="1" applyFont="1" applyFill="1" applyBorder="1" applyAlignment="1">
      <alignment horizontal="right"/>
    </xf>
    <xf numFmtId="180" fontId="9" fillId="8" borderId="12" xfId="0" applyNumberFormat="1" applyFont="1" applyFill="1" applyBorder="1" applyAlignment="1">
      <alignment horizontal="right"/>
    </xf>
    <xf numFmtId="0" fontId="9" fillId="8" borderId="1" xfId="0" applyFont="1" applyFill="1" applyBorder="1" applyAlignment="1">
      <alignment horizontal="center" vertical="top" wrapText="1"/>
    </xf>
    <xf numFmtId="0" fontId="9" fillId="8" borderId="2" xfId="0" applyFont="1" applyFill="1" applyBorder="1" applyAlignment="1">
      <alignment horizontal="center" vertical="top" wrapText="1"/>
    </xf>
    <xf numFmtId="1" fontId="9" fillId="8" borderId="1" xfId="0" applyNumberFormat="1" applyFont="1" applyFill="1" applyBorder="1" applyAlignment="1" applyProtection="1">
      <alignment horizontal="center" vertical="top" wrapText="1"/>
    </xf>
    <xf numFmtId="165" fontId="9" fillId="8" borderId="1" xfId="0" applyNumberFormat="1" applyFont="1" applyFill="1" applyBorder="1" applyAlignment="1">
      <alignment horizontal="center" vertical="top" wrapText="1"/>
    </xf>
    <xf numFmtId="0" fontId="0" fillId="8" borderId="0" xfId="0" applyFont="1" applyFill="1"/>
    <xf numFmtId="0" fontId="9" fillId="8" borderId="1" xfId="0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center" vertical="center"/>
    </xf>
    <xf numFmtId="167" fontId="12" fillId="8" borderId="1" xfId="0" applyNumberFormat="1" applyFont="1" applyFill="1" applyBorder="1" applyAlignment="1">
      <alignment horizontal="center" vertical="center" wrapText="1"/>
    </xf>
    <xf numFmtId="1" fontId="12" fillId="8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/>
    </xf>
    <xf numFmtId="167" fontId="12" fillId="8" borderId="1" xfId="0" applyNumberFormat="1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center" vertical="top"/>
    </xf>
    <xf numFmtId="1" fontId="12" fillId="8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vertical="center"/>
    </xf>
    <xf numFmtId="0" fontId="25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170" fontId="13" fillId="8" borderId="1" xfId="0" applyNumberFormat="1" applyFont="1" applyFill="1" applyBorder="1" applyAlignment="1">
      <alignment horizontal="center"/>
    </xf>
    <xf numFmtId="1" fontId="11" fillId="8" borderId="1" xfId="0" applyNumberFormat="1" applyFont="1" applyFill="1" applyBorder="1" applyAlignment="1">
      <alignment horizontal="center"/>
    </xf>
    <xf numFmtId="181" fontId="11" fillId="8" borderId="1" xfId="0" applyNumberFormat="1" applyFont="1" applyFill="1" applyBorder="1" applyAlignment="1">
      <alignment horizontal="center"/>
    </xf>
    <xf numFmtId="0" fontId="13" fillId="8" borderId="0" xfId="0" applyFont="1" applyFill="1"/>
    <xf numFmtId="0" fontId="13" fillId="8" borderId="0" xfId="0" applyFont="1" applyFill="1" applyAlignment="1">
      <alignment horizontal="center"/>
    </xf>
    <xf numFmtId="0" fontId="12" fillId="8" borderId="0" xfId="0" applyFont="1" applyFill="1"/>
    <xf numFmtId="166" fontId="13" fillId="8" borderId="0" xfId="0" applyNumberFormat="1" applyFont="1" applyFill="1" applyAlignment="1">
      <alignment horizontal="right"/>
    </xf>
    <xf numFmtId="0" fontId="12" fillId="8" borderId="0" xfId="0" applyFont="1" applyFill="1" applyAlignment="1">
      <alignment horizontal="center"/>
    </xf>
    <xf numFmtId="0" fontId="12" fillId="8" borderId="0" xfId="0" applyFont="1" applyFill="1" applyAlignment="1"/>
    <xf numFmtId="0" fontId="12" fillId="8" borderId="0" xfId="0" applyFont="1" applyFill="1" applyAlignment="1">
      <alignment horizontal="right"/>
    </xf>
    <xf numFmtId="0" fontId="12" fillId="8" borderId="2" xfId="0" applyFont="1" applyFill="1" applyBorder="1" applyAlignment="1">
      <alignment horizontal="center" vertical="top" wrapText="1"/>
    </xf>
    <xf numFmtId="1" fontId="12" fillId="8" borderId="1" xfId="0" applyNumberFormat="1" applyFont="1" applyFill="1" applyBorder="1" applyAlignment="1" applyProtection="1">
      <alignment horizontal="center" vertical="top" wrapText="1"/>
    </xf>
    <xf numFmtId="165" fontId="12" fillId="8" borderId="1" xfId="0" applyNumberFormat="1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vertical="top" wrapText="1"/>
    </xf>
    <xf numFmtId="0" fontId="68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1" fontId="13" fillId="8" borderId="1" xfId="0" applyNumberFormat="1" applyFont="1" applyFill="1" applyBorder="1" applyAlignment="1">
      <alignment horizontal="center"/>
    </xf>
    <xf numFmtId="181" fontId="13" fillId="8" borderId="1" xfId="0" applyNumberFormat="1" applyFont="1" applyFill="1" applyBorder="1" applyAlignment="1">
      <alignment horizontal="center"/>
    </xf>
    <xf numFmtId="1" fontId="12" fillId="8" borderId="2" xfId="0" applyNumberFormat="1" applyFont="1" applyFill="1" applyBorder="1" applyAlignment="1">
      <alignment horizontal="center" vertical="center"/>
    </xf>
    <xf numFmtId="0" fontId="13" fillId="8" borderId="0" xfId="0" applyFont="1" applyFill="1" applyAlignment="1">
      <alignment horizontal="left"/>
    </xf>
    <xf numFmtId="4" fontId="0" fillId="0" borderId="0" xfId="0" applyNumberFormat="1"/>
    <xf numFmtId="176" fontId="75" fillId="0" borderId="1" xfId="0" applyNumberFormat="1" applyFont="1" applyFill="1" applyBorder="1" applyAlignment="1">
      <alignment horizontal="center" vertical="center"/>
    </xf>
    <xf numFmtId="1" fontId="76" fillId="8" borderId="2" xfId="0" applyNumberFormat="1" applyFont="1" applyFill="1" applyBorder="1" applyAlignment="1">
      <alignment horizontal="center" vertical="center"/>
    </xf>
    <xf numFmtId="169" fontId="75" fillId="0" borderId="1" xfId="6" applyNumberFormat="1" applyFont="1" applyFill="1" applyBorder="1" applyAlignment="1">
      <alignment horizontal="right" vertical="center" wrapText="1"/>
    </xf>
    <xf numFmtId="3" fontId="75" fillId="0" borderId="2" xfId="6" applyNumberFormat="1" applyFont="1" applyFill="1" applyBorder="1" applyAlignment="1">
      <alignment horizontal="right"/>
    </xf>
    <xf numFmtId="176" fontId="75" fillId="0" borderId="11" xfId="0" applyNumberFormat="1" applyFont="1" applyFill="1" applyBorder="1" applyAlignment="1">
      <alignment horizontal="center" vertical="center"/>
    </xf>
    <xf numFmtId="176" fontId="75" fillId="2" borderId="11" xfId="0" applyNumberFormat="1" applyFont="1" applyFill="1" applyBorder="1" applyAlignment="1">
      <alignment horizontal="center" vertical="center"/>
    </xf>
    <xf numFmtId="0" fontId="77" fillId="0" borderId="0" xfId="0" applyFont="1"/>
    <xf numFmtId="3" fontId="38" fillId="2" borderId="0" xfId="0" applyNumberFormat="1" applyFont="1" applyFill="1" applyBorder="1" applyAlignment="1">
      <alignment wrapText="1"/>
    </xf>
    <xf numFmtId="1" fontId="10" fillId="0" borderId="1" xfId="0" applyNumberFormat="1" applyFont="1" applyBorder="1" applyAlignment="1">
      <alignment horizontal="center" vertical="center"/>
    </xf>
    <xf numFmtId="0" fontId="38" fillId="0" borderId="1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3" fontId="15" fillId="0" borderId="4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4" fontId="9" fillId="0" borderId="1" xfId="6" applyNumberFormat="1" applyFont="1" applyBorder="1" applyAlignment="1">
      <alignment horizontal="center" vertical="center" wrapText="1"/>
    </xf>
    <xf numFmtId="4" fontId="34" fillId="0" borderId="1" xfId="6" applyNumberFormat="1" applyFont="1" applyBorder="1" applyAlignment="1">
      <alignment horizontal="center" vertical="center" wrapText="1"/>
    </xf>
    <xf numFmtId="4" fontId="9" fillId="0" borderId="1" xfId="6" applyNumberFormat="1" applyFont="1" applyBorder="1"/>
    <xf numFmtId="4" fontId="9" fillId="0" borderId="0" xfId="6" applyNumberFormat="1" applyFont="1"/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4" fontId="24" fillId="0" borderId="12" xfId="0" applyNumberFormat="1" applyFont="1" applyFill="1" applyBorder="1" applyAlignment="1">
      <alignment wrapText="1"/>
    </xf>
    <xf numFmtId="0" fontId="24" fillId="0" borderId="20" xfId="0" applyFont="1" applyFill="1" applyBorder="1" applyAlignment="1">
      <alignment wrapText="1"/>
    </xf>
    <xf numFmtId="0" fontId="24" fillId="0" borderId="9" xfId="0" applyFont="1" applyFill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top" wrapText="1"/>
    </xf>
    <xf numFmtId="0" fontId="38" fillId="0" borderId="12" xfId="5" applyFont="1" applyFill="1" applyBorder="1" applyAlignment="1">
      <alignment horizontal="justify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8" fillId="0" borderId="1" xfId="5" applyFont="1" applyBorder="1" applyAlignment="1">
      <alignment horizontal="center" vertical="center" wrapText="1"/>
    </xf>
    <xf numFmtId="0" fontId="38" fillId="0" borderId="11" xfId="5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82" fontId="16" fillId="0" borderId="1" xfId="0" applyNumberFormat="1" applyFont="1" applyFill="1" applyBorder="1" applyAlignment="1"/>
    <xf numFmtId="182" fontId="16" fillId="0" borderId="1" xfId="0" applyNumberFormat="1" applyFont="1" applyFill="1" applyBorder="1" applyAlignment="1">
      <alignment horizontal="center"/>
    </xf>
    <xf numFmtId="0" fontId="64" fillId="0" borderId="12" xfId="0" applyFont="1" applyFill="1" applyBorder="1" applyAlignment="1">
      <alignment horizontal="center"/>
    </xf>
    <xf numFmtId="172" fontId="16" fillId="0" borderId="12" xfId="0" applyNumberFormat="1" applyFont="1" applyFill="1" applyBorder="1"/>
    <xf numFmtId="172" fontId="16" fillId="0" borderId="1" xfId="0" applyNumberFormat="1" applyFont="1" applyFill="1" applyBorder="1"/>
    <xf numFmtId="168" fontId="16" fillId="0" borderId="1" xfId="0" applyNumberFormat="1" applyFont="1" applyFill="1" applyBorder="1" applyAlignment="1">
      <alignment horizontal="right"/>
    </xf>
    <xf numFmtId="168" fontId="16" fillId="0" borderId="9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wrapText="1"/>
    </xf>
    <xf numFmtId="0" fontId="16" fillId="0" borderId="1" xfId="6" applyFont="1" applyFill="1" applyBorder="1" applyAlignment="1">
      <alignment horizontal="center" vertical="center" wrapText="1"/>
    </xf>
    <xf numFmtId="169" fontId="16" fillId="0" borderId="1" xfId="6" applyNumberFormat="1" applyFont="1" applyFill="1" applyBorder="1" applyAlignment="1">
      <alignment horizontal="center" vertical="center" wrapText="1"/>
    </xf>
    <xf numFmtId="169" fontId="16" fillId="0" borderId="1" xfId="6" applyNumberFormat="1" applyFont="1" applyFill="1" applyBorder="1" applyAlignment="1">
      <alignment horizontal="right" vertical="center" wrapText="1"/>
    </xf>
    <xf numFmtId="167" fontId="16" fillId="0" borderId="27" xfId="6" applyNumberFormat="1" applyFont="1" applyFill="1" applyBorder="1" applyAlignment="1">
      <alignment horizontal="center"/>
    </xf>
    <xf numFmtId="179" fontId="16" fillId="0" borderId="27" xfId="6" applyNumberFormat="1" applyFont="1" applyFill="1" applyBorder="1" applyAlignment="1">
      <alignment horizontal="right"/>
    </xf>
    <xf numFmtId="0" fontId="43" fillId="0" borderId="1" xfId="5" applyFont="1" applyFill="1" applyBorder="1" applyAlignment="1">
      <alignment horizontal="center" vertical="center" wrapText="1"/>
    </xf>
    <xf numFmtId="4" fontId="43" fillId="0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3" fillId="0" borderId="1" xfId="5" applyNumberFormat="1" applyFont="1" applyFill="1" applyBorder="1" applyAlignment="1">
      <alignment vertical="center" wrapText="1"/>
    </xf>
    <xf numFmtId="4" fontId="43" fillId="0" borderId="1" xfId="5" applyNumberFormat="1" applyFont="1" applyFill="1" applyBorder="1"/>
    <xf numFmtId="4" fontId="38" fillId="0" borderId="1" xfId="5" applyNumberFormat="1" applyFont="1" applyFill="1" applyBorder="1" applyAlignment="1">
      <alignment horizontal="right" wrapText="1"/>
    </xf>
    <xf numFmtId="0" fontId="38" fillId="0" borderId="1" xfId="5" applyFont="1" applyFill="1" applyBorder="1" applyAlignment="1">
      <alignment horizontal="right" wrapText="1"/>
    </xf>
    <xf numFmtId="4" fontId="43" fillId="0" borderId="1" xfId="5" applyNumberFormat="1" applyFont="1" applyFill="1" applyBorder="1" applyAlignment="1">
      <alignment horizontal="right" wrapText="1"/>
    </xf>
    <xf numFmtId="4" fontId="43" fillId="0" borderId="1" xfId="5" applyNumberFormat="1" applyFont="1" applyFill="1" applyBorder="1" applyAlignment="1">
      <alignment horizontal="right"/>
    </xf>
    <xf numFmtId="0" fontId="38" fillId="0" borderId="2" xfId="5" applyFont="1" applyFill="1" applyBorder="1" applyAlignment="1">
      <alignment horizontal="right" wrapText="1"/>
    </xf>
    <xf numFmtId="4" fontId="38" fillId="0" borderId="2" xfId="5" applyNumberFormat="1" applyFont="1" applyFill="1" applyBorder="1" applyAlignment="1">
      <alignment horizontal="right" wrapText="1"/>
    </xf>
    <xf numFmtId="4" fontId="38" fillId="0" borderId="2" xfId="5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76" fontId="75" fillId="0" borderId="0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/>
    <xf numFmtId="0" fontId="16" fillId="0" borderId="1" xfId="6" applyFont="1" applyBorder="1"/>
    <xf numFmtId="4" fontId="16" fillId="0" borderId="1" xfId="6" applyNumberFormat="1" applyFont="1" applyBorder="1"/>
    <xf numFmtId="0" fontId="43" fillId="0" borderId="1" xfId="0" applyFont="1" applyBorder="1" applyAlignment="1">
      <alignment horizontal="center" vertical="center" wrapText="1"/>
    </xf>
    <xf numFmtId="4" fontId="43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wrapText="1"/>
    </xf>
    <xf numFmtId="4" fontId="9" fillId="0" borderId="1" xfId="0" applyNumberFormat="1" applyFont="1" applyFill="1" applyBorder="1" applyAlignment="1"/>
    <xf numFmtId="4" fontId="9" fillId="0" borderId="2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0" fontId="43" fillId="0" borderId="0" xfId="5" applyFont="1"/>
    <xf numFmtId="170" fontId="16" fillId="0" borderId="1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 vertical="center" wrapText="1"/>
    </xf>
    <xf numFmtId="168" fontId="9" fillId="0" borderId="2" xfId="0" applyNumberFormat="1" applyFont="1" applyFill="1" applyBorder="1" applyAlignment="1">
      <alignment horizontal="right"/>
    </xf>
    <xf numFmtId="168" fontId="16" fillId="0" borderId="1" xfId="0" applyNumberFormat="1" applyFont="1" applyFill="1" applyBorder="1" applyAlignment="1">
      <alignment vertical="center" wrapText="1"/>
    </xf>
    <xf numFmtId="184" fontId="16" fillId="0" borderId="1" xfId="0" applyNumberFormat="1" applyFont="1" applyFill="1" applyBorder="1" applyAlignment="1">
      <alignment horizontal="right"/>
    </xf>
    <xf numFmtId="4" fontId="4" fillId="0" borderId="1" xfId="0" applyNumberFormat="1" applyFont="1" applyBorder="1"/>
    <xf numFmtId="0" fontId="33" fillId="0" borderId="1" xfId="0" applyNumberFormat="1" applyFont="1" applyFill="1" applyBorder="1" applyAlignment="1"/>
    <xf numFmtId="170" fontId="16" fillId="0" borderId="1" xfId="0" applyNumberFormat="1" applyFont="1" applyFill="1" applyBorder="1" applyAlignment="1"/>
    <xf numFmtId="179" fontId="16" fillId="0" borderId="1" xfId="0" applyNumberFormat="1" applyFont="1" applyFill="1" applyBorder="1" applyAlignment="1"/>
    <xf numFmtId="2" fontId="9" fillId="0" borderId="9" xfId="0" applyNumberFormat="1" applyFont="1" applyFill="1" applyBorder="1" applyAlignment="1" applyProtection="1">
      <alignment horizontal="center" vertical="top" wrapText="1"/>
    </xf>
    <xf numFmtId="0" fontId="0" fillId="0" borderId="0" xfId="0" applyFill="1" applyBorder="1" applyAlignment="1">
      <alignment vertical="center" wrapText="1"/>
    </xf>
    <xf numFmtId="0" fontId="43" fillId="0" borderId="0" xfId="5" applyFont="1" applyFill="1" applyBorder="1" applyAlignment="1">
      <alignment horizontal="justify" vertical="center" wrapText="1"/>
    </xf>
    <xf numFmtId="0" fontId="43" fillId="0" borderId="0" xfId="5" applyFont="1" applyFill="1" applyBorder="1" applyAlignment="1">
      <alignment vertical="center" wrapText="1"/>
    </xf>
    <xf numFmtId="0" fontId="43" fillId="0" borderId="0" xfId="5" applyFont="1" applyFill="1" applyBorder="1" applyAlignment="1">
      <alignment horizontal="center" vertical="center" wrapText="1"/>
    </xf>
    <xf numFmtId="4" fontId="43" fillId="0" borderId="0" xfId="5" applyNumberFormat="1" applyFont="1" applyFill="1" applyBorder="1"/>
    <xf numFmtId="2" fontId="43" fillId="0" borderId="1" xfId="5" applyNumberFormat="1" applyFont="1" applyFill="1" applyBorder="1" applyAlignment="1">
      <alignment vertical="center" wrapText="1"/>
    </xf>
    <xf numFmtId="0" fontId="43" fillId="0" borderId="1" xfId="5" applyFont="1" applyBorder="1" applyAlignment="1">
      <alignment horizontal="center" vertical="center" wrapText="1"/>
    </xf>
    <xf numFmtId="3" fontId="43" fillId="0" borderId="11" xfId="0" applyNumberFormat="1" applyFont="1" applyFill="1" applyBorder="1" applyAlignment="1">
      <alignment vertical="center" wrapText="1"/>
    </xf>
    <xf numFmtId="49" fontId="9" fillId="0" borderId="1" xfId="0" quotePrefix="1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38" fillId="9" borderId="1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top"/>
    </xf>
    <xf numFmtId="2" fontId="9" fillId="0" borderId="1" xfId="0" applyNumberFormat="1" applyFont="1" applyFill="1" applyBorder="1" applyAlignment="1">
      <alignment vertical="top"/>
    </xf>
    <xf numFmtId="176" fontId="9" fillId="0" borderId="1" xfId="0" applyNumberFormat="1" applyFont="1" applyFill="1" applyBorder="1" applyAlignment="1">
      <alignment vertical="center" wrapText="1"/>
    </xf>
    <xf numFmtId="182" fontId="9" fillId="0" borderId="2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4" fontId="43" fillId="0" borderId="1" xfId="5" applyNumberFormat="1" applyFont="1" applyBorder="1" applyAlignment="1">
      <alignment horizontal="center" vertical="center" wrapText="1"/>
    </xf>
    <xf numFmtId="170" fontId="16" fillId="0" borderId="0" xfId="0" applyNumberFormat="1" applyFont="1" applyFill="1" applyBorder="1" applyAlignment="1">
      <alignment horizontal="right"/>
    </xf>
    <xf numFmtId="184" fontId="16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2" fontId="38" fillId="0" borderId="1" xfId="5" applyNumberFormat="1" applyFont="1" applyFill="1" applyBorder="1" applyAlignment="1">
      <alignment horizontal="right" vertical="center" wrapText="1"/>
    </xf>
    <xf numFmtId="43" fontId="38" fillId="0" borderId="1" xfId="78" applyFont="1" applyBorder="1" applyAlignment="1">
      <alignment vertical="center" wrapText="1"/>
    </xf>
    <xf numFmtId="43" fontId="16" fillId="0" borderId="1" xfId="78" applyFont="1" applyFill="1" applyBorder="1"/>
    <xf numFmtId="0" fontId="9" fillId="0" borderId="0" xfId="0" applyFont="1" applyBorder="1" applyAlignment="1">
      <alignment horizontal="center" vertical="top" wrapText="1"/>
    </xf>
    <xf numFmtId="0" fontId="9" fillId="0" borderId="0" xfId="0" quotePrefix="1" applyFont="1" applyBorder="1" applyAlignment="1">
      <alignment horizontal="center" vertical="top" wrapText="1"/>
    </xf>
    <xf numFmtId="4" fontId="9" fillId="11" borderId="1" xfId="0" applyNumberFormat="1" applyFont="1" applyFill="1" applyBorder="1" applyAlignment="1">
      <alignment horizontal="right"/>
    </xf>
    <xf numFmtId="4" fontId="16" fillId="0" borderId="0" xfId="0" applyNumberFormat="1" applyFont="1" applyFill="1" applyBorder="1" applyAlignment="1">
      <alignment horizontal="right"/>
    </xf>
    <xf numFmtId="4" fontId="9" fillId="0" borderId="11" xfId="0" applyNumberFormat="1" applyFont="1" applyFill="1" applyBorder="1" applyAlignment="1">
      <alignment vertical="center" wrapText="1"/>
    </xf>
    <xf numFmtId="0" fontId="33" fillId="0" borderId="53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vertical="center" wrapText="1"/>
    </xf>
    <xf numFmtId="0" fontId="33" fillId="0" borderId="9" xfId="0" applyNumberFormat="1" applyFont="1" applyFill="1" applyBorder="1" applyAlignment="1"/>
    <xf numFmtId="0" fontId="9" fillId="0" borderId="2" xfId="0" applyNumberFormat="1" applyFont="1" applyFill="1" applyBorder="1" applyAlignment="1">
      <alignment horizontal="left" vertical="center" wrapText="1"/>
    </xf>
    <xf numFmtId="0" fontId="33" fillId="0" borderId="19" xfId="0" applyNumberFormat="1" applyFont="1" applyFill="1" applyBorder="1" applyAlignment="1"/>
    <xf numFmtId="0" fontId="9" fillId="0" borderId="28" xfId="0" applyNumberFormat="1" applyFont="1" applyFill="1" applyBorder="1" applyAlignment="1">
      <alignment horizontal="left" vertical="center" wrapText="1"/>
    </xf>
    <xf numFmtId="0" fontId="33" fillId="0" borderId="18" xfId="0" applyNumberFormat="1" applyFont="1" applyFill="1" applyBorder="1" applyAlignment="1"/>
    <xf numFmtId="0" fontId="9" fillId="0" borderId="53" xfId="0" applyNumberFormat="1" applyFont="1" applyFill="1" applyBorder="1" applyAlignment="1">
      <alignment horizontal="left" vertical="center" wrapText="1"/>
    </xf>
    <xf numFmtId="0" fontId="33" fillId="0" borderId="53" xfId="0" applyNumberFormat="1" applyFont="1" applyFill="1" applyBorder="1" applyAlignment="1"/>
    <xf numFmtId="0" fontId="9" fillId="0" borderId="0" xfId="0" applyNumberFormat="1" applyFont="1" applyFill="1" applyBorder="1" applyAlignment="1">
      <alignment horizontal="left" vertical="center" wrapText="1"/>
    </xf>
    <xf numFmtId="0" fontId="33" fillId="0" borderId="0" xfId="0" applyNumberFormat="1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167" fontId="76" fillId="8" borderId="1" xfId="0" applyNumberFormat="1" applyFont="1" applyFill="1" applyBorder="1" applyAlignment="1">
      <alignment horizontal="center" vertical="center" wrapText="1"/>
    </xf>
    <xf numFmtId="0" fontId="76" fillId="8" borderId="1" xfId="0" applyFont="1" applyFill="1" applyBorder="1" applyAlignment="1">
      <alignment horizontal="center" vertical="center"/>
    </xf>
    <xf numFmtId="167" fontId="76" fillId="8" borderId="1" xfId="0" applyNumberFormat="1" applyFont="1" applyFill="1" applyBorder="1" applyAlignment="1">
      <alignment horizontal="center" vertical="center"/>
    </xf>
    <xf numFmtId="4" fontId="43" fillId="0" borderId="0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38" fillId="0" borderId="11" xfId="5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2" fillId="8" borderId="2" xfId="0" applyFont="1" applyFill="1" applyBorder="1" applyAlignment="1">
      <alignment horizontal="center" vertical="top" wrapText="1"/>
    </xf>
    <xf numFmtId="0" fontId="9" fillId="8" borderId="2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right"/>
    </xf>
    <xf numFmtId="2" fontId="43" fillId="0" borderId="0" xfId="5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49" fontId="9" fillId="0" borderId="2" xfId="0" quotePrefix="1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49" fontId="9" fillId="0" borderId="6" xfId="0" quotePrefix="1" applyNumberFormat="1" applyFont="1" applyBorder="1" applyAlignment="1">
      <alignment horizontal="center" vertical="top" wrapText="1"/>
    </xf>
    <xf numFmtId="0" fontId="9" fillId="0" borderId="6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9" fillId="0" borderId="4" xfId="0" quotePrefix="1" applyNumberFormat="1" applyFont="1" applyBorder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8" borderId="2" xfId="0" applyFont="1" applyFill="1" applyBorder="1" applyAlignment="1">
      <alignment horizontal="center" vertical="top" wrapText="1"/>
    </xf>
    <xf numFmtId="180" fontId="9" fillId="0" borderId="1" xfId="0" applyNumberFormat="1" applyFont="1" applyFill="1" applyBorder="1" applyAlignment="1">
      <alignment horizontal="right"/>
    </xf>
    <xf numFmtId="0" fontId="18" fillId="0" borderId="0" xfId="79" applyFont="1"/>
    <xf numFmtId="0" fontId="7" fillId="0" borderId="0" xfId="79"/>
    <xf numFmtId="0" fontId="20" fillId="0" borderId="0" xfId="79" applyFont="1"/>
    <xf numFmtId="0" fontId="21" fillId="0" borderId="0" xfId="79" applyFont="1" applyAlignment="1">
      <alignment horizontal="center"/>
    </xf>
    <xf numFmtId="0" fontId="21" fillId="0" borderId="0" xfId="79" applyFont="1"/>
    <xf numFmtId="0" fontId="27" fillId="0" borderId="0" xfId="79" applyFont="1" applyAlignment="1">
      <alignment horizontal="center"/>
    </xf>
    <xf numFmtId="166" fontId="22" fillId="0" borderId="0" xfId="79" applyNumberFormat="1" applyFont="1" applyAlignment="1">
      <alignment horizontal="right"/>
    </xf>
    <xf numFmtId="0" fontId="24" fillId="0" borderId="0" xfId="79" applyFont="1"/>
    <xf numFmtId="0" fontId="23" fillId="0" borderId="0" xfId="79" applyFont="1" applyAlignment="1">
      <alignment horizontal="left" vertical="top"/>
    </xf>
    <xf numFmtId="0" fontId="19" fillId="0" borderId="0" xfId="79" applyFont="1"/>
    <xf numFmtId="0" fontId="11" fillId="0" borderId="0" xfId="79" applyFont="1" applyAlignment="1">
      <alignment vertical="center" wrapText="1"/>
    </xf>
    <xf numFmtId="0" fontId="11" fillId="0" borderId="0" xfId="79" applyFont="1"/>
    <xf numFmtId="0" fontId="38" fillId="0" borderId="1" xfId="80" applyFont="1" applyBorder="1" applyAlignment="1">
      <alignment horizontal="center" vertical="center" wrapText="1"/>
    </xf>
    <xf numFmtId="0" fontId="38" fillId="0" borderId="1" xfId="80" applyFont="1" applyBorder="1" applyAlignment="1">
      <alignment vertical="center" wrapText="1"/>
    </xf>
    <xf numFmtId="0" fontId="38" fillId="0" borderId="6" xfId="80" applyFont="1" applyBorder="1" applyAlignment="1">
      <alignment horizontal="center" vertical="center" wrapText="1"/>
    </xf>
    <xf numFmtId="4" fontId="38" fillId="0" borderId="1" xfId="80" applyNumberFormat="1" applyFont="1" applyBorder="1" applyAlignment="1">
      <alignment vertical="center" wrapText="1"/>
    </xf>
    <xf numFmtId="4" fontId="43" fillId="0" borderId="1" xfId="80" applyNumberFormat="1" applyFont="1" applyBorder="1" applyAlignment="1">
      <alignment vertical="center" wrapText="1"/>
    </xf>
    <xf numFmtId="4" fontId="43" fillId="3" borderId="1" xfId="80" applyNumberFormat="1" applyFont="1" applyFill="1" applyBorder="1" applyAlignment="1">
      <alignment vertical="center" wrapText="1"/>
    </xf>
    <xf numFmtId="0" fontId="11" fillId="0" borderId="0" xfId="79" applyFont="1" applyAlignment="1">
      <alignment horizontal="center" vertical="center" wrapText="1"/>
    </xf>
    <xf numFmtId="0" fontId="38" fillId="0" borderId="0" xfId="79" applyFont="1"/>
    <xf numFmtId="0" fontId="43" fillId="0" borderId="1" xfId="80" applyFont="1" applyBorder="1" applyAlignment="1">
      <alignment horizontal="center" vertical="center" wrapText="1"/>
    </xf>
    <xf numFmtId="0" fontId="38" fillId="0" borderId="1" xfId="80" applyFont="1" applyBorder="1" applyAlignment="1">
      <alignment horizontal="left" vertical="center" wrapText="1"/>
    </xf>
    <xf numFmtId="0" fontId="38" fillId="0" borderId="1" xfId="80" applyFont="1" applyBorder="1" applyAlignment="1">
      <alignment horizontal="justify" vertical="center" wrapText="1"/>
    </xf>
    <xf numFmtId="0" fontId="38" fillId="0" borderId="0" xfId="80" applyFont="1" applyAlignment="1">
      <alignment vertical="center" wrapText="1"/>
    </xf>
    <xf numFmtId="0" fontId="38" fillId="0" borderId="0" xfId="80" applyFont="1" applyAlignment="1">
      <alignment horizontal="justify" vertical="center" wrapText="1"/>
    </xf>
    <xf numFmtId="0" fontId="38" fillId="0" borderId="0" xfId="80" applyFont="1"/>
    <xf numFmtId="4" fontId="38" fillId="0" borderId="0" xfId="80" applyNumberFormat="1" applyFont="1" applyAlignment="1">
      <alignment vertical="center" wrapText="1"/>
    </xf>
    <xf numFmtId="2" fontId="43" fillId="0" borderId="1" xfId="80" applyNumberFormat="1" applyFont="1" applyBorder="1" applyAlignment="1">
      <alignment horizontal="center" vertical="center" wrapText="1"/>
    </xf>
    <xf numFmtId="2" fontId="43" fillId="0" borderId="1" xfId="80" applyNumberFormat="1" applyFont="1" applyBorder="1" applyAlignment="1">
      <alignment vertical="center" wrapText="1"/>
    </xf>
    <xf numFmtId="2" fontId="38" fillId="0" borderId="1" xfId="80" applyNumberFormat="1" applyFont="1" applyBorder="1" applyAlignment="1">
      <alignment vertical="center" wrapText="1"/>
    </xf>
    <xf numFmtId="185" fontId="38" fillId="0" borderId="1" xfId="80" applyNumberFormat="1" applyFont="1" applyBorder="1" applyAlignment="1">
      <alignment vertical="center" wrapText="1"/>
    </xf>
    <xf numFmtId="185" fontId="43" fillId="0" borderId="1" xfId="80" applyNumberFormat="1" applyFont="1" applyBorder="1" applyAlignment="1">
      <alignment vertical="center" wrapText="1"/>
    </xf>
    <xf numFmtId="2" fontId="4" fillId="0" borderId="1" xfId="79" applyNumberFormat="1" applyFont="1" applyBorder="1"/>
    <xf numFmtId="4" fontId="7" fillId="0" borderId="0" xfId="79" applyNumberFormat="1"/>
    <xf numFmtId="0" fontId="69" fillId="0" borderId="12" xfId="80" applyFont="1" applyBorder="1" applyAlignment="1">
      <alignment horizontal="left" vertical="center" wrapText="1"/>
    </xf>
    <xf numFmtId="0" fontId="7" fillId="0" borderId="20" xfId="79" applyBorder="1" applyAlignment="1">
      <alignment horizontal="left" vertical="center" wrapText="1"/>
    </xf>
    <xf numFmtId="0" fontId="7" fillId="0" borderId="9" xfId="79" applyBorder="1" applyAlignment="1">
      <alignment horizontal="left" vertical="center" wrapText="1"/>
    </xf>
    <xf numFmtId="0" fontId="68" fillId="8" borderId="0" xfId="0" applyFont="1" applyFill="1" applyBorder="1" applyAlignment="1">
      <alignment horizontal="center"/>
    </xf>
    <xf numFmtId="0" fontId="13" fillId="8" borderId="0" xfId="0" applyFont="1" applyFill="1" applyBorder="1" applyAlignment="1">
      <alignment horizontal="center"/>
    </xf>
    <xf numFmtId="170" fontId="13" fillId="8" borderId="0" xfId="0" applyNumberFormat="1" applyFont="1" applyFill="1" applyBorder="1" applyAlignment="1">
      <alignment horizontal="center"/>
    </xf>
    <xf numFmtId="1" fontId="13" fillId="8" borderId="0" xfId="0" applyNumberFormat="1" applyFont="1" applyFill="1" applyBorder="1" applyAlignment="1">
      <alignment horizontal="center"/>
    </xf>
    <xf numFmtId="186" fontId="16" fillId="0" borderId="1" xfId="0" applyNumberFormat="1" applyFont="1" applyFill="1" applyBorder="1" applyAlignment="1">
      <alignment horizontal="center" vertical="center"/>
    </xf>
    <xf numFmtId="4" fontId="16" fillId="0" borderId="1" xfId="6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38" fillId="0" borderId="12" xfId="5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8" fillId="0" borderId="11" xfId="5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20" xfId="5" applyFont="1" applyFill="1" applyBorder="1" applyAlignment="1">
      <alignment vertical="center" wrapText="1"/>
    </xf>
    <xf numFmtId="0" fontId="38" fillId="0" borderId="9" xfId="5" applyFont="1" applyFill="1" applyBorder="1" applyAlignment="1">
      <alignment vertical="center" wrapText="1"/>
    </xf>
    <xf numFmtId="0" fontId="38" fillId="0" borderId="0" xfId="0" applyFont="1" applyAlignment="1">
      <alignment horizontal="left" vertical="center" wrapText="1"/>
    </xf>
    <xf numFmtId="0" fontId="38" fillId="0" borderId="1" xfId="80" applyFont="1" applyBorder="1" applyAlignment="1">
      <alignment horizontal="center" vertical="center" wrapText="1"/>
    </xf>
    <xf numFmtId="0" fontId="43" fillId="0" borderId="6" xfId="8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10" fillId="12" borderId="1" xfId="0" applyNumberFormat="1" applyFont="1" applyFill="1" applyBorder="1" applyAlignment="1">
      <alignment horizontal="center" vertical="center" wrapText="1"/>
    </xf>
    <xf numFmtId="0" fontId="10" fillId="12" borderId="1" xfId="0" applyNumberFormat="1" applyFont="1" applyFill="1" applyBorder="1" applyAlignment="1">
      <alignment horizontal="center" vertical="center" wrapText="1"/>
    </xf>
    <xf numFmtId="1" fontId="10" fillId="12" borderId="1" xfId="0" applyNumberFormat="1" applyFont="1" applyFill="1" applyBorder="1" applyAlignment="1">
      <alignment horizontal="center" vertical="center" wrapText="1"/>
    </xf>
    <xf numFmtId="1" fontId="10" fillId="12" borderId="1" xfId="0" applyNumberFormat="1" applyFont="1" applyFill="1" applyBorder="1" applyAlignment="1">
      <alignment horizontal="center" vertical="center"/>
    </xf>
    <xf numFmtId="4" fontId="7" fillId="12" borderId="0" xfId="0" applyNumberFormat="1" applyFont="1" applyFill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10" fillId="12" borderId="1" xfId="0" applyNumberFormat="1" applyFont="1" applyFill="1" applyBorder="1" applyAlignment="1">
      <alignment horizontal="center" vertical="center"/>
    </xf>
    <xf numFmtId="1" fontId="10" fillId="9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/>
    <xf numFmtId="4" fontId="16" fillId="0" borderId="1" xfId="0" applyNumberFormat="1" applyFont="1" applyFill="1" applyBorder="1" applyAlignment="1"/>
    <xf numFmtId="4" fontId="38" fillId="12" borderId="1" xfId="5" applyNumberFormat="1" applyFont="1" applyFill="1" applyBorder="1" applyAlignment="1">
      <alignment vertical="center" wrapText="1"/>
    </xf>
    <xf numFmtId="0" fontId="9" fillId="0" borderId="1" xfId="6" applyFont="1" applyBorder="1" applyAlignment="1">
      <alignment horizontal="left" vertical="center" wrapText="1"/>
    </xf>
    <xf numFmtId="0" fontId="15" fillId="0" borderId="0" xfId="3" applyFont="1" applyFill="1" applyAlignment="1">
      <alignment horizontal="left"/>
    </xf>
    <xf numFmtId="4" fontId="9" fillId="0" borderId="1" xfId="0" applyNumberFormat="1" applyFont="1" applyFill="1" applyBorder="1" applyAlignment="1">
      <alignment horizontal="right" vertical="top" wrapText="1"/>
    </xf>
    <xf numFmtId="186" fontId="9" fillId="0" borderId="1" xfId="0" applyNumberFormat="1" applyFont="1" applyFill="1" applyBorder="1" applyAlignment="1">
      <alignment horizontal="right" vertical="top" wrapText="1"/>
    </xf>
    <xf numFmtId="186" fontId="16" fillId="0" borderId="1" xfId="0" applyNumberFormat="1" applyFont="1" applyFill="1" applyBorder="1" applyAlignment="1">
      <alignment horizontal="right" vertical="top" wrapText="1"/>
    </xf>
    <xf numFmtId="4" fontId="9" fillId="0" borderId="2" xfId="0" applyNumberFormat="1" applyFont="1" applyFill="1" applyBorder="1" applyAlignment="1">
      <alignment horizontal="right" vertical="top" wrapText="1"/>
    </xf>
    <xf numFmtId="4" fontId="9" fillId="0" borderId="6" xfId="0" applyNumberFormat="1" applyFont="1" applyFill="1" applyBorder="1" applyAlignment="1">
      <alignment horizontal="right" vertical="top" wrapText="1"/>
    </xf>
    <xf numFmtId="186" fontId="9" fillId="0" borderId="6" xfId="0" applyNumberFormat="1" applyFont="1" applyFill="1" applyBorder="1" applyAlignment="1">
      <alignment horizontal="right" vertical="top" wrapText="1"/>
    </xf>
    <xf numFmtId="4" fontId="78" fillId="0" borderId="1" xfId="0" applyNumberFormat="1" applyFont="1" applyBorder="1" applyAlignment="1">
      <alignment horizontal="right"/>
    </xf>
    <xf numFmtId="0" fontId="24" fillId="0" borderId="12" xfId="0" applyFont="1" applyBorder="1"/>
    <xf numFmtId="0" fontId="24" fillId="0" borderId="20" xfId="0" applyFont="1" applyBorder="1"/>
    <xf numFmtId="0" fontId="24" fillId="0" borderId="9" xfId="0" applyFont="1" applyBorder="1"/>
    <xf numFmtId="0" fontId="4" fillId="0" borderId="0" xfId="0" applyFont="1" applyFill="1" applyBorder="1" applyAlignment="1">
      <alignment horizontal="right"/>
    </xf>
    <xf numFmtId="169" fontId="24" fillId="13" borderId="1" xfId="0" applyNumberFormat="1" applyFont="1" applyFill="1" applyBorder="1" applyAlignment="1">
      <alignment horizontal="center" vertical="center" wrapText="1"/>
    </xf>
    <xf numFmtId="169" fontId="24" fillId="13" borderId="2" xfId="0" applyNumberFormat="1" applyFont="1" applyFill="1" applyBorder="1" applyAlignment="1">
      <alignment horizontal="center" vertical="center" wrapText="1"/>
    </xf>
    <xf numFmtId="180" fontId="9" fillId="13" borderId="1" xfId="6" applyNumberFormat="1" applyFont="1" applyFill="1" applyBorder="1" applyAlignment="1">
      <alignment horizontal="right" vertical="center" wrapText="1"/>
    </xf>
    <xf numFmtId="3" fontId="9" fillId="13" borderId="2" xfId="6" applyNumberFormat="1" applyFont="1" applyFill="1" applyBorder="1" applyAlignment="1">
      <alignment horizontal="right"/>
    </xf>
    <xf numFmtId="4" fontId="38" fillId="13" borderId="1" xfId="5" applyNumberFormat="1" applyFont="1" applyFill="1" applyBorder="1" applyAlignment="1">
      <alignment horizontal="center"/>
    </xf>
    <xf numFmtId="4" fontId="38" fillId="13" borderId="1" xfId="5" applyNumberFormat="1" applyFont="1" applyFill="1" applyBorder="1"/>
    <xf numFmtId="4" fontId="43" fillId="13" borderId="1" xfId="5" applyNumberFormat="1" applyFont="1" applyFill="1" applyBorder="1"/>
    <xf numFmtId="4" fontId="38" fillId="13" borderId="1" xfId="5" applyNumberFormat="1" applyFont="1" applyFill="1" applyBorder="1" applyAlignment="1">
      <alignment vertical="center" wrapText="1"/>
    </xf>
    <xf numFmtId="4" fontId="43" fillId="13" borderId="1" xfId="5" applyNumberFormat="1" applyFont="1" applyFill="1" applyBorder="1" applyAlignment="1">
      <alignment horizontal="right"/>
    </xf>
    <xf numFmtId="2" fontId="9" fillId="13" borderId="1" xfId="0" applyNumberFormat="1" applyFont="1" applyFill="1" applyBorder="1" applyAlignment="1">
      <alignment horizontal="right"/>
    </xf>
    <xf numFmtId="168" fontId="9" fillId="13" borderId="1" xfId="0" applyNumberFormat="1" applyFont="1" applyFill="1" applyBorder="1" applyAlignment="1">
      <alignment horizontal="right"/>
    </xf>
    <xf numFmtId="169" fontId="9" fillId="13" borderId="1" xfId="0" applyNumberFormat="1" applyFont="1" applyFill="1" applyBorder="1" applyAlignment="1">
      <alignment horizontal="right"/>
    </xf>
    <xf numFmtId="0" fontId="9" fillId="13" borderId="1" xfId="0" applyFont="1" applyFill="1" applyBorder="1" applyAlignment="1">
      <alignment horizontal="right"/>
    </xf>
    <xf numFmtId="1" fontId="12" fillId="13" borderId="1" xfId="0" applyNumberFormat="1" applyFont="1" applyFill="1" applyBorder="1" applyAlignment="1">
      <alignment horizontal="center" vertical="center" wrapText="1"/>
    </xf>
    <xf numFmtId="4" fontId="9" fillId="13" borderId="1" xfId="0" applyNumberFormat="1" applyFont="1" applyFill="1" applyBorder="1" applyAlignment="1">
      <alignment horizontal="center"/>
    </xf>
    <xf numFmtId="4" fontId="9" fillId="13" borderId="1" xfId="0" applyNumberFormat="1" applyFont="1" applyFill="1" applyBorder="1" applyAlignment="1"/>
    <xf numFmtId="182" fontId="9" fillId="13" borderId="1" xfId="0" applyNumberFormat="1" applyFont="1" applyFill="1" applyBorder="1" applyAlignment="1"/>
    <xf numFmtId="4" fontId="10" fillId="13" borderId="1" xfId="0" applyNumberFormat="1" applyFont="1" applyFill="1" applyBorder="1"/>
    <xf numFmtId="4" fontId="9" fillId="13" borderId="1" xfId="0" applyNumberFormat="1" applyFont="1" applyFill="1" applyBorder="1" applyAlignment="1">
      <alignment horizontal="right"/>
    </xf>
    <xf numFmtId="4" fontId="38" fillId="13" borderId="1" xfId="80" applyNumberFormat="1" applyFont="1" applyFill="1" applyBorder="1" applyAlignment="1">
      <alignment vertical="center" wrapText="1"/>
    </xf>
    <xf numFmtId="4" fontId="43" fillId="13" borderId="1" xfId="80" applyNumberFormat="1" applyFont="1" applyFill="1" applyBorder="1" applyAlignment="1">
      <alignment vertical="center" wrapText="1"/>
    </xf>
    <xf numFmtId="4" fontId="38" fillId="13" borderId="6" xfId="0" applyNumberFormat="1" applyFont="1" applyFill="1" applyBorder="1" applyAlignment="1">
      <alignment vertical="center" wrapText="1"/>
    </xf>
    <xf numFmtId="4" fontId="38" fillId="13" borderId="1" xfId="0" applyNumberFormat="1" applyFont="1" applyFill="1" applyBorder="1" applyAlignment="1">
      <alignment vertical="center" wrapText="1"/>
    </xf>
    <xf numFmtId="169" fontId="9" fillId="13" borderId="1" xfId="6" applyNumberFormat="1" applyFont="1" applyFill="1" applyBorder="1" applyAlignment="1">
      <alignment horizontal="right" vertical="center" wrapText="1"/>
    </xf>
    <xf numFmtId="165" fontId="12" fillId="13" borderId="1" xfId="0" applyNumberFormat="1" applyFont="1" applyFill="1" applyBorder="1" applyAlignment="1">
      <alignment horizontal="center" vertical="top" wrapText="1"/>
    </xf>
    <xf numFmtId="4" fontId="38" fillId="13" borderId="1" xfId="0" applyNumberFormat="1" applyFont="1" applyFill="1" applyBorder="1" applyAlignment="1">
      <alignment horizontal="center" vertical="center" wrapText="1"/>
    </xf>
    <xf numFmtId="4" fontId="9" fillId="13" borderId="1" xfId="0" applyNumberFormat="1" applyFont="1" applyFill="1" applyBorder="1" applyAlignment="1">
      <alignment horizontal="center" vertical="center"/>
    </xf>
    <xf numFmtId="176" fontId="9" fillId="13" borderId="1" xfId="0" applyNumberFormat="1" applyFont="1" applyFill="1" applyBorder="1" applyAlignment="1">
      <alignment horizontal="center" vertical="center"/>
    </xf>
    <xf numFmtId="4" fontId="38" fillId="13" borderId="1" xfId="5" applyNumberFormat="1" applyFont="1" applyFill="1" applyBorder="1" applyAlignment="1">
      <alignment horizontal="right" wrapText="1"/>
    </xf>
    <xf numFmtId="4" fontId="38" fillId="13" borderId="1" xfId="5" applyNumberFormat="1" applyFont="1" applyFill="1" applyBorder="1" applyAlignment="1">
      <alignment horizontal="right"/>
    </xf>
    <xf numFmtId="182" fontId="9" fillId="13" borderId="1" xfId="0" applyNumberFormat="1" applyFont="1" applyFill="1" applyBorder="1" applyAlignment="1">
      <alignment horizontal="center" vertical="center"/>
    </xf>
    <xf numFmtId="4" fontId="38" fillId="13" borderId="1" xfId="5" applyNumberFormat="1" applyFont="1" applyFill="1" applyBorder="1" applyAlignment="1">
      <alignment horizontal="center" vertical="center" wrapText="1"/>
    </xf>
    <xf numFmtId="1" fontId="12" fillId="13" borderId="2" xfId="0" applyNumberFormat="1" applyFont="1" applyFill="1" applyBorder="1" applyAlignment="1">
      <alignment horizontal="center" vertical="center"/>
    </xf>
    <xf numFmtId="2" fontId="38" fillId="13" borderId="1" xfId="80" applyNumberFormat="1" applyFont="1" applyFill="1" applyBorder="1" applyAlignment="1">
      <alignment vertical="center" wrapText="1"/>
    </xf>
    <xf numFmtId="4" fontId="0" fillId="13" borderId="1" xfId="0" applyNumberForma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2" xfId="5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9" fillId="0" borderId="20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 wrapText="1"/>
    </xf>
    <xf numFmtId="0" fontId="33" fillId="0" borderId="9" xfId="0" applyFont="1" applyFill="1" applyBorder="1" applyAlignment="1">
      <alignment vertical="top" wrapText="1"/>
    </xf>
    <xf numFmtId="0" fontId="9" fillId="0" borderId="0" xfId="79" applyFont="1" applyAlignment="1">
      <alignment wrapText="1"/>
    </xf>
    <xf numFmtId="0" fontId="24" fillId="0" borderId="0" xfId="79" applyFont="1" applyAlignment="1">
      <alignment horizontal="left" vertical="top"/>
    </xf>
    <xf numFmtId="0" fontId="18" fillId="0" borderId="0" xfId="79" applyFont="1" applyAlignment="1">
      <alignment horizontal="center"/>
    </xf>
    <xf numFmtId="0" fontId="28" fillId="0" borderId="0" xfId="79" applyFont="1"/>
    <xf numFmtId="0" fontId="9" fillId="0" borderId="0" xfId="79" applyFont="1" applyAlignment="1">
      <alignment horizontal="center"/>
    </xf>
    <xf numFmtId="0" fontId="16" fillId="0" borderId="0" xfId="79" applyFont="1"/>
    <xf numFmtId="0" fontId="9" fillId="0" borderId="0" xfId="79" applyFont="1"/>
    <xf numFmtId="0" fontId="9" fillId="0" borderId="0" xfId="79" applyFont="1" applyAlignment="1">
      <alignment horizontal="right"/>
    </xf>
    <xf numFmtId="0" fontId="9" fillId="0" borderId="1" xfId="79" applyFont="1" applyBorder="1" applyAlignment="1">
      <alignment horizontal="center" vertical="center" wrapText="1"/>
    </xf>
    <xf numFmtId="0" fontId="9" fillId="0" borderId="1" xfId="79" applyFont="1" applyBorder="1" applyAlignment="1">
      <alignment horizontal="center" vertical="top" wrapText="1"/>
    </xf>
    <xf numFmtId="1" fontId="9" fillId="0" borderId="1" xfId="79" applyNumberFormat="1" applyFont="1" applyBorder="1" applyAlignment="1">
      <alignment horizontal="center" vertical="top" wrapText="1"/>
    </xf>
    <xf numFmtId="0" fontId="38" fillId="0" borderId="2" xfId="81" applyFont="1" applyBorder="1" applyAlignment="1">
      <alignment horizontal="center" vertical="center" wrapText="1"/>
    </xf>
    <xf numFmtId="168" fontId="16" fillId="0" borderId="1" xfId="79" applyNumberFormat="1" applyFont="1" applyBorder="1" applyAlignment="1">
      <alignment vertical="center" wrapText="1"/>
    </xf>
    <xf numFmtId="168" fontId="9" fillId="0" borderId="1" xfId="79" applyNumberFormat="1" applyFont="1" applyBorder="1" applyAlignment="1">
      <alignment horizontal="right"/>
    </xf>
    <xf numFmtId="168" fontId="9" fillId="0" borderId="1" xfId="79" applyNumberFormat="1" applyFont="1" applyBorder="1" applyAlignment="1">
      <alignment vertical="center" wrapText="1"/>
    </xf>
    <xf numFmtId="168" fontId="9" fillId="0" borderId="2" xfId="79" applyNumberFormat="1" applyFont="1" applyBorder="1" applyAlignment="1">
      <alignment horizontal="right"/>
    </xf>
    <xf numFmtId="49" fontId="9" fillId="0" borderId="1" xfId="79" applyNumberFormat="1" applyFont="1" applyBorder="1" applyAlignment="1">
      <alignment vertical="center" wrapText="1"/>
    </xf>
    <xf numFmtId="0" fontId="9" fillId="0" borderId="1" xfId="79" applyFont="1" applyBorder="1" applyAlignment="1">
      <alignment vertical="center" wrapText="1"/>
    </xf>
    <xf numFmtId="4" fontId="9" fillId="0" borderId="2" xfId="79" applyNumberFormat="1" applyFont="1" applyBorder="1" applyAlignment="1">
      <alignment horizontal="right" vertical="center" wrapText="1"/>
    </xf>
    <xf numFmtId="4" fontId="9" fillId="0" borderId="1" xfId="79" applyNumberFormat="1" applyFont="1" applyBorder="1" applyAlignment="1">
      <alignment horizontal="right"/>
    </xf>
    <xf numFmtId="0" fontId="9" fillId="0" borderId="11" xfId="79" applyFont="1" applyBorder="1" applyAlignment="1">
      <alignment vertical="center" wrapText="1"/>
    </xf>
    <xf numFmtId="0" fontId="9" fillId="0" borderId="1" xfId="79" applyFont="1" applyBorder="1"/>
    <xf numFmtId="0" fontId="16" fillId="0" borderId="1" xfId="79" applyFont="1" applyBorder="1" applyAlignment="1">
      <alignment horizontal="center"/>
    </xf>
    <xf numFmtId="170" fontId="16" fillId="0" borderId="1" xfId="79" applyNumberFormat="1" applyFont="1" applyBorder="1" applyAlignment="1">
      <alignment horizontal="right"/>
    </xf>
    <xf numFmtId="184" fontId="16" fillId="0" borderId="1" xfId="79" applyNumberFormat="1" applyFont="1" applyBorder="1" applyAlignment="1">
      <alignment horizontal="right"/>
    </xf>
    <xf numFmtId="0" fontId="16" fillId="0" borderId="0" xfId="79" applyFont="1" applyAlignment="1">
      <alignment horizontal="center"/>
    </xf>
    <xf numFmtId="170" fontId="16" fillId="0" borderId="0" xfId="79" applyNumberFormat="1" applyFont="1" applyAlignment="1">
      <alignment horizontal="right"/>
    </xf>
    <xf numFmtId="184" fontId="16" fillId="0" borderId="0" xfId="79" applyNumberFormat="1" applyFont="1" applyAlignment="1">
      <alignment horizontal="right"/>
    </xf>
    <xf numFmtId="0" fontId="9" fillId="0" borderId="0" xfId="79" applyFont="1" applyBorder="1"/>
    <xf numFmtId="0" fontId="16" fillId="0" borderId="0" xfId="79" applyFont="1" applyBorder="1" applyAlignment="1">
      <alignment horizontal="center"/>
    </xf>
    <xf numFmtId="170" fontId="16" fillId="0" borderId="0" xfId="79" applyNumberFormat="1" applyFont="1" applyBorder="1" applyAlignment="1">
      <alignment horizontal="right"/>
    </xf>
    <xf numFmtId="184" fontId="16" fillId="0" borderId="0" xfId="79" applyNumberFormat="1" applyFont="1" applyBorder="1" applyAlignment="1">
      <alignment horizontal="right"/>
    </xf>
    <xf numFmtId="0" fontId="38" fillId="0" borderId="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right" vertical="top" wrapText="1"/>
    </xf>
    <xf numFmtId="168" fontId="9" fillId="14" borderId="1" xfId="0" applyNumberFormat="1" applyFont="1" applyFill="1" applyBorder="1" applyAlignment="1">
      <alignment horizontal="right"/>
    </xf>
    <xf numFmtId="4" fontId="9" fillId="14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 wrapText="1"/>
    </xf>
    <xf numFmtId="0" fontId="33" fillId="0" borderId="9" xfId="0" applyFont="1" applyFill="1" applyBorder="1" applyAlignment="1">
      <alignment vertical="top" wrapText="1"/>
    </xf>
    <xf numFmtId="0" fontId="38" fillId="0" borderId="9" xfId="5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9" fillId="0" borderId="11" xfId="79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4" fontId="9" fillId="15" borderId="1" xfId="0" applyNumberFormat="1" applyFont="1" applyFill="1" applyBorder="1" applyAlignment="1">
      <alignment horizontal="center"/>
    </xf>
    <xf numFmtId="4" fontId="9" fillId="15" borderId="1" xfId="0" applyNumberFormat="1" applyFont="1" applyFill="1" applyBorder="1" applyAlignment="1"/>
    <xf numFmtId="182" fontId="9" fillId="15" borderId="1" xfId="0" applyNumberFormat="1" applyFont="1" applyFill="1" applyBorder="1" applyAlignment="1"/>
    <xf numFmtId="4" fontId="9" fillId="15" borderId="1" xfId="0" applyNumberFormat="1" applyFont="1" applyFill="1" applyBorder="1" applyAlignment="1" applyProtection="1">
      <alignment horizontal="center" vertical="top" wrapText="1"/>
    </xf>
    <xf numFmtId="4" fontId="9" fillId="15" borderId="1" xfId="0" applyNumberFormat="1" applyFont="1" applyFill="1" applyBorder="1" applyAlignment="1">
      <alignment horizontal="center" vertical="center"/>
    </xf>
    <xf numFmtId="176" fontId="9" fillId="15" borderId="1" xfId="0" applyNumberFormat="1" applyFont="1" applyFill="1" applyBorder="1" applyAlignment="1">
      <alignment horizontal="center" vertical="center"/>
    </xf>
    <xf numFmtId="182" fontId="9" fillId="15" borderId="1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/>
    </xf>
    <xf numFmtId="176" fontId="16" fillId="0" borderId="0" xfId="0" applyNumberFormat="1" applyFont="1" applyFill="1" applyBorder="1" applyAlignment="1">
      <alignment horizontal="center" vertical="center"/>
    </xf>
    <xf numFmtId="0" fontId="38" fillId="15" borderId="1" xfId="5" applyFont="1" applyFill="1" applyBorder="1" applyAlignment="1">
      <alignment horizontal="center" vertical="center" wrapText="1"/>
    </xf>
    <xf numFmtId="4" fontId="43" fillId="15" borderId="1" xfId="5" applyNumberFormat="1" applyFont="1" applyFill="1" applyBorder="1" applyAlignment="1">
      <alignment vertical="center" wrapText="1"/>
    </xf>
    <xf numFmtId="4" fontId="43" fillId="15" borderId="1" xfId="5" applyNumberFormat="1" applyFont="1" applyFill="1" applyBorder="1" applyAlignment="1">
      <alignment horizontal="right" wrapText="1"/>
    </xf>
    <xf numFmtId="4" fontId="43" fillId="15" borderId="1" xfId="5" applyNumberFormat="1" applyFont="1" applyFill="1" applyBorder="1" applyAlignment="1">
      <alignment wrapText="1"/>
    </xf>
    <xf numFmtId="4" fontId="38" fillId="15" borderId="1" xfId="5" applyNumberFormat="1" applyFont="1" applyFill="1" applyBorder="1" applyAlignment="1">
      <alignment vertical="center" wrapText="1"/>
    </xf>
    <xf numFmtId="4" fontId="10" fillId="15" borderId="1" xfId="0" applyNumberFormat="1" applyFont="1" applyFill="1" applyBorder="1" applyAlignment="1"/>
    <xf numFmtId="4" fontId="10" fillId="15" borderId="1" xfId="0" applyNumberFormat="1" applyFont="1" applyFill="1" applyBorder="1"/>
    <xf numFmtId="4" fontId="38" fillId="15" borderId="1" xfId="5" applyNumberFormat="1" applyFont="1" applyFill="1" applyBorder="1" applyAlignment="1">
      <alignment wrapText="1"/>
    </xf>
    <xf numFmtId="4" fontId="38" fillId="15" borderId="1" xfId="5" applyNumberFormat="1" applyFont="1" applyFill="1" applyBorder="1" applyAlignment="1">
      <alignment horizontal="right" wrapText="1"/>
    </xf>
    <xf numFmtId="4" fontId="38" fillId="15" borderId="1" xfId="5" applyNumberFormat="1" applyFont="1" applyFill="1" applyBorder="1" applyAlignment="1">
      <alignment horizontal="center" vertical="center" wrapText="1"/>
    </xf>
    <xf numFmtId="2" fontId="9" fillId="15" borderId="9" xfId="0" applyNumberFormat="1" applyFont="1" applyFill="1" applyBorder="1" applyAlignment="1" applyProtection="1">
      <alignment horizontal="center" vertical="top" wrapText="1"/>
    </xf>
    <xf numFmtId="4" fontId="0" fillId="15" borderId="1" xfId="0" applyNumberFormat="1" applyFill="1" applyBorder="1" applyAlignment="1">
      <alignment horizontal="right"/>
    </xf>
    <xf numFmtId="0" fontId="38" fillId="15" borderId="1" xfId="5" applyFont="1" applyFill="1" applyBorder="1" applyAlignment="1">
      <alignment vertical="center" wrapText="1"/>
    </xf>
    <xf numFmtId="4" fontId="38" fillId="15" borderId="6" xfId="0" applyNumberFormat="1" applyFont="1" applyFill="1" applyBorder="1" applyAlignment="1">
      <alignment vertical="center" wrapText="1"/>
    </xf>
    <xf numFmtId="4" fontId="38" fillId="15" borderId="1" xfId="0" applyNumberFormat="1" applyFont="1" applyFill="1" applyBorder="1" applyAlignment="1">
      <alignment vertical="center" wrapText="1"/>
    </xf>
    <xf numFmtId="0" fontId="43" fillId="0" borderId="0" xfId="0" applyFont="1" applyBorder="1" applyAlignment="1">
      <alignment horizontal="center" vertical="center" wrapText="1"/>
    </xf>
    <xf numFmtId="4" fontId="43" fillId="0" borderId="0" xfId="0" applyNumberFormat="1" applyFont="1" applyBorder="1" applyAlignment="1">
      <alignment horizontal="center" vertical="center" wrapText="1"/>
    </xf>
    <xf numFmtId="4" fontId="38" fillId="15" borderId="1" xfId="0" applyNumberFormat="1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8" fillId="15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3" fillId="0" borderId="0" xfId="0" applyFont="1" applyFill="1" applyBorder="1" applyAlignment="1">
      <alignment horizontal="right" vertical="center" wrapText="1"/>
    </xf>
    <xf numFmtId="4" fontId="9" fillId="15" borderId="1" xfId="0" applyNumberFormat="1" applyFont="1" applyFill="1" applyBorder="1" applyAlignment="1">
      <alignment horizontal="right"/>
    </xf>
    <xf numFmtId="168" fontId="9" fillId="15" borderId="1" xfId="0" applyNumberFormat="1" applyFont="1" applyFill="1" applyBorder="1" applyAlignment="1">
      <alignment horizontal="right"/>
    </xf>
    <xf numFmtId="4" fontId="38" fillId="15" borderId="1" xfId="80" applyNumberFormat="1" applyFont="1" applyFill="1" applyBorder="1" applyAlignment="1">
      <alignment vertical="center" wrapText="1"/>
    </xf>
    <xf numFmtId="4" fontId="43" fillId="15" borderId="1" xfId="80" applyNumberFormat="1" applyFont="1" applyFill="1" applyBorder="1" applyAlignment="1">
      <alignment vertical="center" wrapText="1"/>
    </xf>
    <xf numFmtId="2" fontId="38" fillId="15" borderId="1" xfId="8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/>
    </xf>
    <xf numFmtId="0" fontId="43" fillId="0" borderId="9" xfId="5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20" xfId="5" applyFont="1" applyFill="1" applyBorder="1" applyAlignment="1">
      <alignment vertical="center" wrapText="1"/>
    </xf>
    <xf numFmtId="0" fontId="38" fillId="0" borderId="9" xfId="5" applyFont="1" applyFill="1" applyBorder="1" applyAlignment="1">
      <alignment vertical="center" wrapText="1"/>
    </xf>
    <xf numFmtId="0" fontId="38" fillId="0" borderId="20" xfId="5" applyFont="1" applyFill="1" applyBorder="1" applyAlignment="1">
      <alignment horizontal="justify" vertical="center" wrapText="1"/>
    </xf>
    <xf numFmtId="4" fontId="9" fillId="16" borderId="1" xfId="0" applyNumberFormat="1" applyFont="1" applyFill="1" applyBorder="1" applyAlignment="1">
      <alignment horizontal="center" vertical="center"/>
    </xf>
    <xf numFmtId="4" fontId="38" fillId="0" borderId="9" xfId="5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38" fillId="0" borderId="12" xfId="5" applyFont="1" applyFill="1" applyBorder="1" applyAlignment="1">
      <alignment horizontal="justify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20" xfId="5" applyFont="1" applyFill="1" applyBorder="1" applyAlignment="1">
      <alignment vertical="center" wrapText="1"/>
    </xf>
    <xf numFmtId="0" fontId="38" fillId="0" borderId="9" xfId="5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9" xfId="0" applyFont="1" applyFill="1" applyBorder="1" applyAlignment="1">
      <alignment horizontal="left" vertical="center" wrapText="1"/>
    </xf>
    <xf numFmtId="4" fontId="38" fillId="17" borderId="1" xfId="5" applyNumberFormat="1" applyFont="1" applyFill="1" applyBorder="1"/>
    <xf numFmtId="4" fontId="38" fillId="17" borderId="1" xfId="5" applyNumberFormat="1" applyFont="1" applyFill="1" applyBorder="1" applyAlignment="1">
      <alignment horizontal="right"/>
    </xf>
    <xf numFmtId="4" fontId="38" fillId="17" borderId="1" xfId="5" applyNumberFormat="1" applyFont="1" applyFill="1" applyBorder="1" applyAlignment="1">
      <alignment horizontal="right" wrapText="1"/>
    </xf>
    <xf numFmtId="176" fontId="9" fillId="17" borderId="1" xfId="0" applyNumberFormat="1" applyFont="1" applyFill="1" applyBorder="1" applyAlignment="1">
      <alignment horizontal="center" vertical="center"/>
    </xf>
    <xf numFmtId="4" fontId="9" fillId="17" borderId="1" xfId="0" applyNumberFormat="1" applyFont="1" applyFill="1" applyBorder="1" applyAlignment="1">
      <alignment horizontal="right"/>
    </xf>
    <xf numFmtId="4" fontId="38" fillId="17" borderId="1" xfId="80" applyNumberFormat="1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" xfId="80" applyFont="1" applyBorder="1" applyAlignment="1">
      <alignment horizontal="center" vertical="center" wrapText="1"/>
    </xf>
    <xf numFmtId="0" fontId="43" fillId="0" borderId="6" xfId="80" applyFont="1" applyBorder="1" applyAlignment="1">
      <alignment horizontal="center" vertical="center" wrapText="1"/>
    </xf>
    <xf numFmtId="49" fontId="9" fillId="0" borderId="12" xfId="79" applyNumberFormat="1" applyFont="1" applyBorder="1" applyAlignment="1">
      <alignment horizontal="left" vertical="center" wrapText="1"/>
    </xf>
    <xf numFmtId="0" fontId="33" fillId="0" borderId="20" xfId="79" applyFont="1" applyBorder="1" applyAlignment="1">
      <alignment horizontal="left" vertical="center" wrapText="1"/>
    </xf>
    <xf numFmtId="0" fontId="33" fillId="0" borderId="9" xfId="79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186" fontId="9" fillId="0" borderId="2" xfId="0" applyNumberFormat="1" applyFont="1" applyFill="1" applyBorder="1" applyAlignment="1">
      <alignment horizontal="right" vertical="top" wrapText="1"/>
    </xf>
    <xf numFmtId="4" fontId="9" fillId="18" borderId="1" xfId="0" applyNumberFormat="1" applyFont="1" applyFill="1" applyBorder="1" applyAlignment="1">
      <alignment horizontal="right" vertical="top" wrapText="1"/>
    </xf>
    <xf numFmtId="0" fontId="12" fillId="18" borderId="1" xfId="0" applyFont="1" applyFill="1" applyBorder="1" applyAlignment="1">
      <alignment vertical="top" wrapText="1"/>
    </xf>
    <xf numFmtId="0" fontId="9" fillId="18" borderId="1" xfId="0" applyFont="1" applyFill="1" applyBorder="1" applyAlignment="1">
      <alignment vertical="top" wrapText="1"/>
    </xf>
    <xf numFmtId="2" fontId="12" fillId="8" borderId="1" xfId="0" applyNumberFormat="1" applyFont="1" applyFill="1" applyBorder="1" applyAlignment="1" applyProtection="1">
      <alignment horizontal="center" vertical="top" wrapText="1"/>
    </xf>
    <xf numFmtId="0" fontId="12" fillId="18" borderId="1" xfId="0" applyFont="1" applyFill="1" applyBorder="1" applyAlignment="1">
      <alignment horizontal="center" vertical="top" wrapText="1"/>
    </xf>
    <xf numFmtId="1" fontId="12" fillId="18" borderId="1" xfId="0" applyNumberFormat="1" applyFont="1" applyFill="1" applyBorder="1" applyAlignment="1">
      <alignment horizontal="center" vertical="center" wrapText="1"/>
    </xf>
    <xf numFmtId="3" fontId="12" fillId="13" borderId="1" xfId="0" applyNumberFormat="1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3" fontId="12" fillId="13" borderId="1" xfId="0" applyNumberFormat="1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2" fontId="12" fillId="18" borderId="1" xfId="0" applyNumberFormat="1" applyFont="1" applyFill="1" applyBorder="1" applyAlignment="1">
      <alignment horizontal="center" vertical="center" wrapText="1"/>
    </xf>
    <xf numFmtId="4" fontId="13" fillId="8" borderId="1" xfId="0" applyNumberFormat="1" applyFont="1" applyFill="1" applyBorder="1" applyAlignment="1">
      <alignment horizontal="center"/>
    </xf>
    <xf numFmtId="2" fontId="12" fillId="13" borderId="1" xfId="0" applyNumberFormat="1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/>
    </xf>
    <xf numFmtId="2" fontId="12" fillId="13" borderId="2" xfId="0" applyNumberFormat="1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/>
    </xf>
    <xf numFmtId="2" fontId="12" fillId="8" borderId="2" xfId="0" applyNumberFormat="1" applyFont="1" applyFill="1" applyBorder="1" applyAlignment="1">
      <alignment horizontal="center" vertical="center" wrapText="1"/>
    </xf>
    <xf numFmtId="2" fontId="11" fillId="8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" fontId="16" fillId="0" borderId="0" xfId="6" applyNumberFormat="1" applyFont="1" applyBorder="1"/>
    <xf numFmtId="4" fontId="9" fillId="9" borderId="1" xfId="0" applyNumberFormat="1" applyFont="1" applyFill="1" applyBorder="1" applyAlignment="1">
      <alignment horizontal="right" vertical="top" wrapText="1"/>
    </xf>
    <xf numFmtId="4" fontId="9" fillId="9" borderId="4" xfId="0" applyNumberFormat="1" applyFont="1" applyFill="1" applyBorder="1" applyAlignment="1">
      <alignment horizontal="right" vertical="top" wrapText="1"/>
    </xf>
    <xf numFmtId="2" fontId="38" fillId="0" borderId="1" xfId="80" applyNumberFormat="1" applyFont="1" applyBorder="1" applyAlignment="1">
      <alignment horizontal="center" vertical="center" wrapText="1"/>
    </xf>
    <xf numFmtId="180" fontId="9" fillId="0" borderId="1" xfId="79" applyNumberFormat="1" applyFont="1" applyBorder="1" applyAlignment="1">
      <alignment horizontal="right"/>
    </xf>
    <xf numFmtId="4" fontId="9" fillId="15" borderId="1" xfId="0" applyNumberFormat="1" applyFont="1" applyFill="1" applyBorder="1" applyAlignment="1">
      <alignment horizontal="right" vertical="top" wrapText="1"/>
    </xf>
    <xf numFmtId="4" fontId="16" fillId="9" borderId="1" xfId="0" applyNumberFormat="1" applyFont="1" applyFill="1" applyBorder="1" applyAlignment="1">
      <alignment horizontal="right" vertical="top" wrapText="1"/>
    </xf>
    <xf numFmtId="4" fontId="9" fillId="18" borderId="2" xfId="0" applyNumberFormat="1" applyFont="1" applyFill="1" applyBorder="1" applyAlignment="1">
      <alignment horizontal="right" vertical="top" wrapText="1"/>
    </xf>
    <xf numFmtId="3" fontId="10" fillId="8" borderId="1" xfId="0" applyNumberFormat="1" applyFont="1" applyFill="1" applyBorder="1" applyAlignment="1">
      <alignment horizontal="center" vertical="center" wrapText="1"/>
    </xf>
    <xf numFmtId="3" fontId="66" fillId="8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80" applyFont="1" applyBorder="1" applyAlignment="1">
      <alignment horizontal="center" vertical="center" wrapText="1"/>
    </xf>
    <xf numFmtId="2" fontId="63" fillId="0" borderId="0" xfId="6" applyNumberFormat="1" applyFont="1"/>
    <xf numFmtId="4" fontId="9" fillId="0" borderId="0" xfId="0" applyNumberFormat="1" applyFont="1"/>
    <xf numFmtId="2" fontId="12" fillId="14" borderId="2" xfId="0" applyNumberFormat="1" applyFont="1" applyFill="1" applyBorder="1" applyAlignment="1">
      <alignment horizontal="center" vertical="center"/>
    </xf>
    <xf numFmtId="0" fontId="63" fillId="0" borderId="0" xfId="6" applyFont="1" applyBorder="1"/>
    <xf numFmtId="0" fontId="9" fillId="0" borderId="0" xfId="6" applyFont="1" applyBorder="1" applyAlignment="1">
      <alignment horizontal="center"/>
    </xf>
    <xf numFmtId="0" fontId="2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4" fontId="9" fillId="0" borderId="0" xfId="6" applyNumberFormat="1" applyFont="1" applyBorder="1" applyAlignment="1">
      <alignment horizontal="center" vertical="center" wrapText="1"/>
    </xf>
    <xf numFmtId="4" fontId="34" fillId="0" borderId="0" xfId="6" applyNumberFormat="1" applyFont="1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 wrapText="1"/>
    </xf>
    <xf numFmtId="0" fontId="24" fillId="0" borderId="0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left" vertical="center" wrapText="1"/>
    </xf>
    <xf numFmtId="0" fontId="9" fillId="0" borderId="0" xfId="6" applyFont="1" applyBorder="1"/>
    <xf numFmtId="4" fontId="9" fillId="0" borderId="0" xfId="6" applyNumberFormat="1" applyFont="1" applyBorder="1"/>
    <xf numFmtId="0" fontId="16" fillId="0" borderId="0" xfId="6" applyFont="1" applyBorder="1"/>
    <xf numFmtId="4" fontId="9" fillId="13" borderId="1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1" xfId="8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8" fillId="2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7" fontId="76" fillId="11" borderId="1" xfId="0" applyNumberFormat="1" applyFont="1" applyFill="1" applyBorder="1" applyAlignment="1">
      <alignment horizontal="center" vertical="center" wrapText="1"/>
    </xf>
    <xf numFmtId="167" fontId="76" fillId="11" borderId="1" xfId="0" applyNumberFormat="1" applyFont="1" applyFill="1" applyBorder="1" applyAlignment="1">
      <alignment horizontal="center" vertical="center"/>
    </xf>
    <xf numFmtId="167" fontId="12" fillId="11" borderId="1" xfId="0" applyNumberFormat="1" applyFont="1" applyFill="1" applyBorder="1" applyAlignment="1">
      <alignment horizontal="center" vertical="center" wrapText="1"/>
    </xf>
    <xf numFmtId="0" fontId="13" fillId="18" borderId="1" xfId="0" applyFont="1" applyFill="1" applyBorder="1" applyAlignment="1">
      <alignment vertical="top" wrapText="1"/>
    </xf>
    <xf numFmtId="184" fontId="16" fillId="0" borderId="1" xfId="0" applyNumberFormat="1" applyFont="1" applyFill="1" applyBorder="1" applyAlignment="1"/>
    <xf numFmtId="0" fontId="38" fillId="0" borderId="0" xfId="80" applyFont="1" applyBorder="1" applyAlignment="1">
      <alignment horizontal="center" vertical="center" wrapText="1"/>
    </xf>
    <xf numFmtId="0" fontId="43" fillId="0" borderId="0" xfId="80" applyFont="1" applyBorder="1" applyAlignment="1">
      <alignment horizontal="justify" vertical="center" wrapText="1"/>
    </xf>
    <xf numFmtId="0" fontId="43" fillId="0" borderId="0" xfId="80" applyFont="1" applyBorder="1"/>
    <xf numFmtId="2" fontId="43" fillId="0" borderId="0" xfId="8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0" fontId="38" fillId="0" borderId="0" xfId="80" applyFont="1" applyBorder="1" applyAlignment="1">
      <alignment vertical="center" wrapText="1"/>
    </xf>
    <xf numFmtId="4" fontId="43" fillId="0" borderId="0" xfId="8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38" fillId="0" borderId="2" xfId="5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left"/>
    </xf>
    <xf numFmtId="3" fontId="15" fillId="0" borderId="8" xfId="0" applyNumberFormat="1" applyFont="1" applyBorder="1" applyAlignment="1">
      <alignment horizontal="center" vertical="center"/>
    </xf>
    <xf numFmtId="1" fontId="15" fillId="3" borderId="8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vertical="top" wrapText="1"/>
    </xf>
    <xf numFmtId="0" fontId="10" fillId="18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center" vertical="top" wrapText="1"/>
    </xf>
    <xf numFmtId="1" fontId="10" fillId="8" borderId="1" xfId="0" applyNumberFormat="1" applyFont="1" applyFill="1" applyBorder="1" applyAlignment="1" applyProtection="1">
      <alignment horizontal="center" vertical="top" wrapText="1"/>
    </xf>
    <xf numFmtId="165" fontId="10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center"/>
    </xf>
    <xf numFmtId="167" fontId="79" fillId="8" borderId="1" xfId="0" applyNumberFormat="1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/>
    </xf>
    <xf numFmtId="167" fontId="10" fillId="8" borderId="1" xfId="0" applyNumberFormat="1" applyFont="1" applyFill="1" applyBorder="1" applyAlignment="1">
      <alignment horizontal="center" vertical="top" wrapText="1"/>
    </xf>
    <xf numFmtId="1" fontId="10" fillId="8" borderId="2" xfId="0" applyNumberFormat="1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top"/>
    </xf>
    <xf numFmtId="167" fontId="79" fillId="8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0" fontId="79" fillId="8" borderId="1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80" fillId="8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170" fontId="15" fillId="8" borderId="1" xfId="0" applyNumberFormat="1" applyFont="1" applyFill="1" applyBorder="1" applyAlignment="1">
      <alignment horizontal="center"/>
    </xf>
    <xf numFmtId="1" fontId="15" fillId="8" borderId="1" xfId="0" applyNumberFormat="1" applyFont="1" applyFill="1" applyBorder="1" applyAlignment="1">
      <alignment horizontal="center"/>
    </xf>
    <xf numFmtId="181" fontId="15" fillId="8" borderId="1" xfId="0" applyNumberFormat="1" applyFont="1" applyFill="1" applyBorder="1" applyAlignment="1">
      <alignment horizontal="center"/>
    </xf>
    <xf numFmtId="4" fontId="12" fillId="8" borderId="1" xfId="0" applyNumberFormat="1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 wrapText="1"/>
    </xf>
    <xf numFmtId="4" fontId="12" fillId="8" borderId="2" xfId="0" applyNumberFormat="1" applyFont="1" applyFill="1" applyBorder="1" applyAlignment="1">
      <alignment horizontal="center" vertical="center" wrapText="1"/>
    </xf>
    <xf numFmtId="4" fontId="12" fillId="8" borderId="2" xfId="0" applyNumberFormat="1" applyFont="1" applyFill="1" applyBorder="1" applyAlignment="1">
      <alignment horizontal="center" vertical="center"/>
    </xf>
    <xf numFmtId="0" fontId="38" fillId="0" borderId="1" xfId="8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center" wrapText="1"/>
    </xf>
    <xf numFmtId="0" fontId="43" fillId="0" borderId="0" xfId="0" applyFont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" fontId="43" fillId="0" borderId="0" xfId="0" applyNumberFormat="1" applyFont="1" applyAlignment="1">
      <alignment horizontal="center" vertical="center" wrapText="1"/>
    </xf>
    <xf numFmtId="4" fontId="9" fillId="19" borderId="1" xfId="0" applyNumberFormat="1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2" fontId="10" fillId="9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67" fontId="15" fillId="0" borderId="8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186" fontId="9" fillId="19" borderId="1" xfId="0" applyNumberFormat="1" applyFont="1" applyFill="1" applyBorder="1" applyAlignment="1">
      <alignment horizontal="right" vertical="top" wrapText="1"/>
    </xf>
    <xf numFmtId="186" fontId="9" fillId="9" borderId="1" xfId="0" applyNumberFormat="1" applyFont="1" applyFill="1" applyBorder="1" applyAlignment="1">
      <alignment horizontal="right" vertical="top" wrapText="1"/>
    </xf>
    <xf numFmtId="186" fontId="16" fillId="19" borderId="1" xfId="0" applyNumberFormat="1" applyFont="1" applyFill="1" applyBorder="1" applyAlignment="1">
      <alignment horizontal="right" vertical="top" wrapText="1"/>
    </xf>
    <xf numFmtId="186" fontId="26" fillId="19" borderId="1" xfId="0" applyNumberFormat="1" applyFont="1" applyFill="1" applyBorder="1" applyAlignment="1">
      <alignment horizontal="right" vertical="top" wrapText="1"/>
    </xf>
    <xf numFmtId="4" fontId="15" fillId="0" borderId="4" xfId="0" applyNumberFormat="1" applyFont="1" applyBorder="1" applyAlignment="1">
      <alignment horizontal="center" vertical="center" wrapText="1"/>
    </xf>
    <xf numFmtId="4" fontId="15" fillId="3" borderId="8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1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Fill="1" applyBorder="1"/>
    <xf numFmtId="0" fontId="9" fillId="9" borderId="9" xfId="0" applyFont="1" applyFill="1" applyBorder="1" applyAlignment="1">
      <alignment horizontal="justify" vertical="distributed" wrapText="1"/>
    </xf>
    <xf numFmtId="0" fontId="9" fillId="9" borderId="9" xfId="0" applyFont="1" applyFill="1" applyBorder="1" applyAlignment="1">
      <alignment vertical="top" wrapText="1"/>
    </xf>
    <xf numFmtId="4" fontId="9" fillId="20" borderId="1" xfId="0" applyNumberFormat="1" applyFont="1" applyFill="1" applyBorder="1" applyAlignment="1">
      <alignment horizontal="right" vertical="top" wrapText="1"/>
    </xf>
    <xf numFmtId="4" fontId="9" fillId="21" borderId="1" xfId="0" applyNumberFormat="1" applyFont="1" applyFill="1" applyBorder="1" applyAlignment="1">
      <alignment horizontal="right" vertical="top" wrapText="1"/>
    </xf>
    <xf numFmtId="182" fontId="9" fillId="21" borderId="1" xfId="0" applyNumberFormat="1" applyFont="1" applyFill="1" applyBorder="1" applyAlignment="1"/>
    <xf numFmtId="2" fontId="10" fillId="12" borderId="1" xfId="0" applyNumberFormat="1" applyFont="1" applyFill="1" applyBorder="1" applyAlignment="1">
      <alignment horizontal="center" vertical="center" wrapText="1"/>
    </xf>
    <xf numFmtId="186" fontId="9" fillId="21" borderId="1" xfId="0" applyNumberFormat="1" applyFont="1" applyFill="1" applyBorder="1" applyAlignment="1">
      <alignment horizontal="right" vertical="top" wrapText="1"/>
    </xf>
    <xf numFmtId="4" fontId="38" fillId="21" borderId="1" xfId="0" applyNumberFormat="1" applyFont="1" applyFill="1" applyBorder="1" applyAlignment="1">
      <alignment horizontal="center" vertical="center" wrapText="1"/>
    </xf>
    <xf numFmtId="4" fontId="16" fillId="21" borderId="1" xfId="0" applyNumberFormat="1" applyFont="1" applyFill="1" applyBorder="1" applyAlignment="1">
      <alignment horizontal="right" vertical="top" wrapText="1"/>
    </xf>
    <xf numFmtId="186" fontId="16" fillId="21" borderId="1" xfId="0" applyNumberFormat="1" applyFont="1" applyFill="1" applyBorder="1" applyAlignment="1">
      <alignment horizontal="right" vertical="top" wrapText="1"/>
    </xf>
    <xf numFmtId="186" fontId="26" fillId="21" borderId="1" xfId="0" applyNumberFormat="1" applyFont="1" applyFill="1" applyBorder="1" applyAlignment="1">
      <alignment horizontal="right" vertical="top" wrapText="1"/>
    </xf>
    <xf numFmtId="186" fontId="9" fillId="21" borderId="4" xfId="0" applyNumberFormat="1" applyFont="1" applyFill="1" applyBorder="1" applyAlignment="1">
      <alignment horizontal="right" vertical="top" wrapText="1"/>
    </xf>
    <xf numFmtId="186" fontId="9" fillId="21" borderId="5" xfId="0" applyNumberFormat="1" applyFont="1" applyFill="1" applyBorder="1" applyAlignment="1">
      <alignment horizontal="right" vertical="top" wrapText="1"/>
    </xf>
    <xf numFmtId="4" fontId="16" fillId="22" borderId="1" xfId="0" applyNumberFormat="1" applyFont="1" applyFill="1" applyBorder="1" applyAlignment="1">
      <alignment horizontal="right" vertical="top" wrapText="1"/>
    </xf>
    <xf numFmtId="186" fontId="9" fillId="22" borderId="1" xfId="0" applyNumberFormat="1" applyFont="1" applyFill="1" applyBorder="1" applyAlignment="1">
      <alignment horizontal="right" vertical="top" wrapText="1"/>
    </xf>
    <xf numFmtId="186" fontId="9" fillId="20" borderId="1" xfId="0" applyNumberFormat="1" applyFont="1" applyFill="1" applyBorder="1" applyAlignment="1">
      <alignment horizontal="right" vertical="top" wrapText="1"/>
    </xf>
    <xf numFmtId="186" fontId="26" fillId="20" borderId="1" xfId="0" applyNumberFormat="1" applyFont="1" applyFill="1" applyBorder="1" applyAlignment="1">
      <alignment horizontal="right" vertical="top" wrapText="1"/>
    </xf>
    <xf numFmtId="4" fontId="9" fillId="20" borderId="4" xfId="0" applyNumberFormat="1" applyFont="1" applyFill="1" applyBorder="1" applyAlignment="1">
      <alignment horizontal="right" vertical="top" wrapText="1"/>
    </xf>
    <xf numFmtId="186" fontId="9" fillId="20" borderId="6" xfId="0" applyNumberFormat="1" applyFont="1" applyFill="1" applyBorder="1" applyAlignment="1">
      <alignment horizontal="right" vertical="top" wrapText="1"/>
    </xf>
    <xf numFmtId="186" fontId="9" fillId="23" borderId="1" xfId="0" applyNumberFormat="1" applyFont="1" applyFill="1" applyBorder="1" applyAlignment="1">
      <alignment horizontal="right" vertical="top" wrapText="1"/>
    </xf>
    <xf numFmtId="4" fontId="9" fillId="23" borderId="1" xfId="0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/>
    </xf>
    <xf numFmtId="0" fontId="0" fillId="0" borderId="0" xfId="0" applyAlignment="1"/>
    <xf numFmtId="0" fontId="8" fillId="0" borderId="1" xfId="0" applyFont="1" applyBorder="1" applyAlignment="1">
      <alignment vertical="top" wrapText="1"/>
    </xf>
    <xf numFmtId="0" fontId="13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18" xfId="0" applyFont="1" applyBorder="1" applyAlignment="1">
      <alignment horizontal="center"/>
    </xf>
    <xf numFmtId="0" fontId="38" fillId="2" borderId="42" xfId="0" applyFont="1" applyFill="1" applyBorder="1" applyAlignment="1">
      <alignment horizontal="left"/>
    </xf>
    <xf numFmtId="0" fontId="35" fillId="0" borderId="43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5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right" vertical="center" wrapText="1"/>
    </xf>
    <xf numFmtId="0" fontId="37" fillId="0" borderId="40" xfId="0" applyFont="1" applyBorder="1" applyAlignment="1">
      <alignment horizontal="right" vertical="center" wrapText="1"/>
    </xf>
    <xf numFmtId="0" fontId="35" fillId="2" borderId="0" xfId="0" applyFont="1" applyFill="1" applyAlignment="1">
      <alignment horizontal="justify" vertical="justify" wrapText="1"/>
    </xf>
    <xf numFmtId="0" fontId="35" fillId="0" borderId="39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11" xfId="0" applyNumberFormat="1" applyFont="1" applyBorder="1" applyAlignment="1">
      <alignment horizontal="center" vertical="center" wrapText="1"/>
    </xf>
    <xf numFmtId="0" fontId="24" fillId="0" borderId="6" xfId="0" applyNumberFormat="1" applyFont="1" applyBorder="1" applyAlignment="1">
      <alignment horizontal="center" vertical="center" wrapText="1"/>
    </xf>
    <xf numFmtId="0" fontId="24" fillId="0" borderId="12" xfId="0" applyNumberFormat="1" applyFont="1" applyBorder="1" applyAlignment="1">
      <alignment horizontal="left" vertical="center" wrapText="1"/>
    </xf>
    <xf numFmtId="0" fontId="24" fillId="0" borderId="9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24" fillId="0" borderId="12" xfId="0" applyNumberFormat="1" applyFont="1" applyBorder="1" applyAlignment="1">
      <alignment horizontal="left" vertical="top" wrapText="1"/>
    </xf>
    <xf numFmtId="0" fontId="24" fillId="0" borderId="9" xfId="0" applyNumberFormat="1" applyFont="1" applyBorder="1" applyAlignment="1">
      <alignment horizontal="left" vertical="top" wrapText="1"/>
    </xf>
    <xf numFmtId="0" fontId="17" fillId="0" borderId="0" xfId="0" applyFont="1" applyAlignment="1"/>
    <xf numFmtId="165" fontId="16" fillId="0" borderId="34" xfId="6" applyNumberFormat="1" applyFont="1" applyFill="1" applyBorder="1" applyAlignment="1">
      <alignment horizontal="center" wrapText="1"/>
    </xf>
    <xf numFmtId="165" fontId="16" fillId="0" borderId="35" xfId="6" applyNumberFormat="1" applyFont="1" applyFill="1" applyBorder="1" applyAlignment="1">
      <alignment horizontal="center" wrapText="1"/>
    </xf>
    <xf numFmtId="0" fontId="9" fillId="0" borderId="11" xfId="6" applyFont="1" applyFill="1" applyBorder="1" applyAlignment="1">
      <alignment horizontal="center" vertical="center" wrapText="1"/>
    </xf>
    <xf numFmtId="0" fontId="9" fillId="0" borderId="31" xfId="6" applyFont="1" applyFill="1" applyBorder="1" applyAlignment="1">
      <alignment horizontal="center" vertical="center" wrapText="1"/>
    </xf>
    <xf numFmtId="0" fontId="9" fillId="0" borderId="36" xfId="6" applyFont="1" applyFill="1" applyBorder="1" applyAlignment="1">
      <alignment horizontal="center" vertical="center" wrapText="1"/>
    </xf>
    <xf numFmtId="0" fontId="9" fillId="0" borderId="29" xfId="6" applyFont="1" applyFill="1" applyBorder="1" applyAlignment="1">
      <alignment horizontal="left" vertical="center" wrapText="1"/>
    </xf>
    <xf numFmtId="0" fontId="9" fillId="0" borderId="10" xfId="6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left" vertical="center" wrapText="1"/>
    </xf>
    <xf numFmtId="165" fontId="9" fillId="0" borderId="37" xfId="6" applyNumberFormat="1" applyFont="1" applyFill="1" applyBorder="1" applyAlignment="1">
      <alignment horizontal="center" wrapText="1"/>
    </xf>
    <xf numFmtId="165" fontId="9" fillId="0" borderId="38" xfId="6" applyNumberFormat="1" applyFont="1" applyFill="1" applyBorder="1" applyAlignment="1">
      <alignment horizontal="center" wrapText="1"/>
    </xf>
    <xf numFmtId="0" fontId="9" fillId="0" borderId="30" xfId="6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16" fillId="0" borderId="0" xfId="6" applyFont="1" applyAlignment="1">
      <alignment horizontal="center" vertical="center" wrapText="1"/>
    </xf>
    <xf numFmtId="169" fontId="9" fillId="13" borderId="2" xfId="6" applyNumberFormat="1" applyFont="1" applyFill="1" applyBorder="1" applyAlignment="1">
      <alignment horizontal="right" vertical="center" wrapText="1"/>
    </xf>
    <xf numFmtId="169" fontId="9" fillId="13" borderId="6" xfId="6" applyNumberFormat="1" applyFont="1" applyFill="1" applyBorder="1" applyAlignment="1">
      <alignment horizontal="right" vertical="center" wrapText="1"/>
    </xf>
    <xf numFmtId="169" fontId="9" fillId="0" borderId="2" xfId="6" applyNumberFormat="1" applyFont="1" applyFill="1" applyBorder="1" applyAlignment="1">
      <alignment horizontal="right" vertical="center" wrapText="1"/>
    </xf>
    <xf numFmtId="169" fontId="9" fillId="0" borderId="6" xfId="6" applyNumberFormat="1" applyFont="1" applyFill="1" applyBorder="1" applyAlignment="1">
      <alignment horizontal="right" vertical="center" wrapText="1"/>
    </xf>
    <xf numFmtId="0" fontId="16" fillId="0" borderId="33" xfId="6" applyFont="1" applyBorder="1" applyAlignment="1">
      <alignment horizontal="center"/>
    </xf>
    <xf numFmtId="0" fontId="16" fillId="0" borderId="32" xfId="6" applyFont="1" applyBorder="1" applyAlignment="1">
      <alignment horizontal="center"/>
    </xf>
    <xf numFmtId="0" fontId="10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9" fontId="9" fillId="0" borderId="2" xfId="6" applyNumberFormat="1" applyFont="1" applyFill="1" applyBorder="1" applyAlignment="1">
      <alignment horizontal="center" vertical="center" wrapText="1"/>
    </xf>
    <xf numFmtId="169" fontId="9" fillId="0" borderId="6" xfId="6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8" fillId="0" borderId="0" xfId="6" applyFont="1" applyAlignment="1">
      <alignment wrapText="1"/>
    </xf>
    <xf numFmtId="168" fontId="19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8" borderId="2" xfId="0" applyFont="1" applyFill="1" applyBorder="1" applyAlignment="1">
      <alignment horizontal="center" vertical="top" wrapText="1"/>
    </xf>
    <xf numFmtId="0" fontId="10" fillId="8" borderId="11" xfId="0" applyFont="1" applyFill="1" applyBorder="1" applyAlignment="1">
      <alignment horizontal="center" vertical="top" wrapText="1"/>
    </xf>
    <xf numFmtId="0" fontId="10" fillId="8" borderId="6" xfId="0" applyFont="1" applyFill="1" applyBorder="1" applyAlignment="1">
      <alignment horizontal="center" vertical="top" wrapText="1"/>
    </xf>
    <xf numFmtId="168" fontId="1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9" fillId="8" borderId="2" xfId="0" applyFont="1" applyFill="1" applyBorder="1" applyAlignment="1">
      <alignment horizontal="center" vertical="top" wrapText="1"/>
    </xf>
    <xf numFmtId="0" fontId="9" fillId="8" borderId="11" xfId="0" applyFont="1" applyFill="1" applyBorder="1" applyAlignment="1">
      <alignment horizontal="center" vertical="top" wrapText="1"/>
    </xf>
    <xf numFmtId="0" fontId="9" fillId="8" borderId="6" xfId="0" applyFont="1" applyFill="1" applyBorder="1" applyAlignment="1">
      <alignment horizontal="center" vertical="top" wrapText="1"/>
    </xf>
    <xf numFmtId="0" fontId="9" fillId="8" borderId="0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center" vertical="top" wrapText="1"/>
    </xf>
    <xf numFmtId="0" fontId="12" fillId="8" borderId="11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168" fontId="11" fillId="0" borderId="0" xfId="0" applyNumberFormat="1" applyFont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8" fillId="0" borderId="12" xfId="5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43" fillId="0" borderId="12" xfId="5" applyFont="1" applyFill="1" applyBorder="1" applyAlignment="1">
      <alignment horizontal="justify" vertical="center" wrapText="1"/>
    </xf>
    <xf numFmtId="0" fontId="43" fillId="0" borderId="20" xfId="5" applyFont="1" applyFill="1" applyBorder="1" applyAlignment="1">
      <alignment vertical="center" wrapText="1"/>
    </xf>
    <xf numFmtId="0" fontId="43" fillId="0" borderId="9" xfId="5" applyFont="1" applyFill="1" applyBorder="1" applyAlignment="1">
      <alignment vertical="center" wrapText="1"/>
    </xf>
    <xf numFmtId="0" fontId="43" fillId="0" borderId="1" xfId="5" applyFont="1" applyFill="1" applyBorder="1" applyAlignment="1">
      <alignment horizontal="justify" vertical="center" wrapText="1"/>
    </xf>
    <xf numFmtId="0" fontId="43" fillId="0" borderId="1" xfId="5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8" fillId="0" borderId="1" xfId="5" applyFont="1" applyFill="1" applyBorder="1" applyAlignment="1">
      <alignment horizontal="center" vertical="center" wrapText="1"/>
    </xf>
    <xf numFmtId="0" fontId="38" fillId="0" borderId="1" xfId="5" applyFont="1" applyFill="1" applyBorder="1" applyAlignment="1"/>
    <xf numFmtId="0" fontId="38" fillId="0" borderId="2" xfId="5" applyFont="1" applyFill="1" applyBorder="1" applyAlignment="1">
      <alignment vertical="center" wrapText="1"/>
    </xf>
    <xf numFmtId="0" fontId="38" fillId="0" borderId="11" xfId="5" applyFont="1" applyFill="1" applyBorder="1" applyAlignment="1">
      <alignment vertical="center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49" fontId="24" fillId="0" borderId="20" xfId="0" applyNumberFormat="1" applyFont="1" applyFill="1" applyBorder="1" applyAlignment="1">
      <alignment horizontal="left" vertical="center" wrapText="1"/>
    </xf>
    <xf numFmtId="49" fontId="24" fillId="0" borderId="9" xfId="0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49" fontId="24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2" xfId="0" applyFont="1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9" xfId="0" applyFill="1" applyBorder="1" applyAlignment="1">
      <alignment wrapText="1"/>
    </xf>
    <xf numFmtId="4" fontId="24" fillId="0" borderId="12" xfId="0" applyNumberFormat="1" applyFont="1" applyFill="1" applyBorder="1" applyAlignment="1">
      <alignment wrapText="1"/>
    </xf>
    <xf numFmtId="0" fontId="24" fillId="0" borderId="20" xfId="0" applyFont="1" applyFill="1" applyBorder="1" applyAlignment="1">
      <alignment wrapText="1"/>
    </xf>
    <xf numFmtId="0" fontId="24" fillId="0" borderId="9" xfId="0" applyFont="1" applyFill="1" applyBorder="1" applyAlignment="1">
      <alignment wrapText="1"/>
    </xf>
    <xf numFmtId="0" fontId="38" fillId="9" borderId="12" xfId="5" applyFont="1" applyFill="1" applyBorder="1" applyAlignment="1">
      <alignment horizontal="justify" vertical="center" wrapText="1"/>
    </xf>
    <xf numFmtId="0" fontId="0" fillId="9" borderId="20" xfId="0" applyFill="1" applyBorder="1" applyAlignment="1">
      <alignment vertical="center" wrapText="1"/>
    </xf>
    <xf numFmtId="0" fontId="0" fillId="9" borderId="9" xfId="0" applyFill="1" applyBorder="1" applyAlignment="1">
      <alignment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9" xfId="0" applyFont="1" applyFill="1" applyBorder="1" applyAlignment="1">
      <alignment horizontal="left" vertical="center" wrapText="1"/>
    </xf>
    <xf numFmtId="0" fontId="38" fillId="0" borderId="1" xfId="5" applyFont="1" applyFill="1" applyBorder="1" applyAlignment="1">
      <alignment vertical="center" wrapText="1"/>
    </xf>
    <xf numFmtId="0" fontId="38" fillId="0" borderId="1" xfId="5" applyFont="1" applyFill="1" applyBorder="1" applyAlignment="1">
      <alignment horizontal="justify" vertical="center" wrapText="1"/>
    </xf>
    <xf numFmtId="0" fontId="38" fillId="0" borderId="12" xfId="5" applyFont="1" applyFill="1" applyBorder="1" applyAlignment="1">
      <alignment horizontal="left" vertical="center" wrapText="1"/>
    </xf>
    <xf numFmtId="0" fontId="38" fillId="0" borderId="20" xfId="5" applyFont="1" applyFill="1" applyBorder="1" applyAlignment="1">
      <alignment horizontal="left" vertical="center" wrapText="1"/>
    </xf>
    <xf numFmtId="0" fontId="38" fillId="0" borderId="9" xfId="5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vertical="top" wrapText="1"/>
    </xf>
    <xf numFmtId="0" fontId="33" fillId="0" borderId="20" xfId="0" applyFont="1" applyFill="1" applyBorder="1" applyAlignment="1">
      <alignment vertical="top" wrapText="1"/>
    </xf>
    <xf numFmtId="0" fontId="33" fillId="0" borderId="9" xfId="0" applyFont="1" applyFill="1" applyBorder="1" applyAlignment="1">
      <alignment vertical="top" wrapText="1"/>
    </xf>
    <xf numFmtId="168" fontId="11" fillId="0" borderId="0" xfId="0" applyNumberFormat="1" applyFont="1" applyFill="1" applyAlignment="1">
      <alignment horizontal="right" vertical="top" wrapText="1"/>
    </xf>
    <xf numFmtId="0" fontId="9" fillId="0" borderId="0" xfId="0" applyFont="1" applyFill="1" applyAlignment="1">
      <alignment horizontal="right" wrapText="1"/>
    </xf>
    <xf numFmtId="0" fontId="38" fillId="0" borderId="20" xfId="5" applyFont="1" applyFill="1" applyBorder="1" applyAlignment="1">
      <alignment horizontal="justify" vertical="center" wrapText="1"/>
    </xf>
    <xf numFmtId="0" fontId="38" fillId="0" borderId="9" xfId="5" applyFont="1" applyFill="1" applyBorder="1" applyAlignment="1">
      <alignment horizontal="justify" vertical="center" wrapText="1"/>
    </xf>
    <xf numFmtId="0" fontId="38" fillId="0" borderId="12" xfId="5" applyFont="1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38" fillId="0" borderId="20" xfId="5" applyFont="1" applyFill="1" applyBorder="1" applyAlignment="1">
      <alignment vertical="center" wrapText="1"/>
    </xf>
    <xf numFmtId="0" fontId="38" fillId="0" borderId="9" xfId="5" applyFont="1" applyFill="1" applyBorder="1" applyAlignment="1">
      <alignment vertical="center" wrapText="1"/>
    </xf>
    <xf numFmtId="0" fontId="24" fillId="0" borderId="12" xfId="0" applyFont="1" applyBorder="1" applyAlignment="1">
      <alignment wrapText="1"/>
    </xf>
    <xf numFmtId="0" fontId="24" fillId="0" borderId="20" xfId="0" applyFont="1" applyBorder="1" applyAlignment="1">
      <alignment wrapText="1"/>
    </xf>
    <xf numFmtId="0" fontId="24" fillId="0" borderId="9" xfId="0" applyFont="1" applyBorder="1" applyAlignment="1">
      <alignment wrapText="1"/>
    </xf>
    <xf numFmtId="0" fontId="38" fillId="0" borderId="2" xfId="5" applyFont="1" applyFill="1" applyBorder="1" applyAlignment="1">
      <alignment horizontal="justify" vertical="center" wrapText="1"/>
    </xf>
    <xf numFmtId="0" fontId="38" fillId="0" borderId="6" xfId="5" applyFont="1" applyFill="1" applyBorder="1" applyAlignment="1">
      <alignment vertical="center" wrapText="1"/>
    </xf>
    <xf numFmtId="0" fontId="43" fillId="0" borderId="12" xfId="5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38" fillId="0" borderId="1" xfId="5" applyFont="1" applyBorder="1" applyAlignment="1">
      <alignment horizontal="center" vertical="center" wrapText="1"/>
    </xf>
    <xf numFmtId="0" fontId="38" fillId="0" borderId="1" xfId="5" applyFont="1" applyBorder="1"/>
    <xf numFmtId="0" fontId="43" fillId="0" borderId="1" xfId="5" applyFont="1" applyBorder="1" applyAlignment="1">
      <alignment horizontal="justify" vertical="center" wrapText="1"/>
    </xf>
    <xf numFmtId="0" fontId="43" fillId="0" borderId="1" xfId="5" applyFont="1" applyBorder="1" applyAlignment="1">
      <alignment vertical="center" wrapText="1"/>
    </xf>
    <xf numFmtId="49" fontId="24" fillId="0" borderId="12" xfId="0" applyNumberFormat="1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43" fillId="0" borderId="20" xfId="5" applyFont="1" applyBorder="1" applyAlignment="1">
      <alignment vertical="center" wrapText="1"/>
    </xf>
    <xf numFmtId="0" fontId="43" fillId="0" borderId="9" xfId="5" applyFont="1" applyBorder="1" applyAlignment="1">
      <alignment vertical="center" wrapText="1"/>
    </xf>
    <xf numFmtId="0" fontId="24" fillId="0" borderId="20" xfId="0" applyFont="1" applyFill="1" applyBorder="1" applyAlignment="1">
      <alignment vertical="top" wrapText="1"/>
    </xf>
    <xf numFmtId="0" fontId="17" fillId="0" borderId="20" xfId="0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38" fillId="9" borderId="1" xfId="5" applyFont="1" applyFill="1" applyBorder="1" applyAlignment="1">
      <alignment horizontal="center" vertical="center" wrapText="1"/>
    </xf>
    <xf numFmtId="0" fontId="38" fillId="9" borderId="1" xfId="5" applyFont="1" applyFill="1" applyBorder="1" applyAlignment="1"/>
    <xf numFmtId="0" fontId="0" fillId="0" borderId="6" xfId="0" applyFill="1" applyBorder="1" applyAlignment="1">
      <alignment vertical="center" wrapText="1"/>
    </xf>
    <xf numFmtId="0" fontId="43" fillId="0" borderId="2" xfId="5" applyFont="1" applyBorder="1" applyAlignment="1">
      <alignment vertical="center" wrapText="1"/>
    </xf>
    <xf numFmtId="0" fontId="43" fillId="0" borderId="11" xfId="5" applyFont="1" applyBorder="1" applyAlignment="1">
      <alignment vertical="center" wrapText="1"/>
    </xf>
    <xf numFmtId="49" fontId="9" fillId="9" borderId="12" xfId="0" applyNumberFormat="1" applyFont="1" applyFill="1" applyBorder="1" applyAlignment="1">
      <alignment horizontal="left" vertical="center" wrapText="1"/>
    </xf>
    <xf numFmtId="0" fontId="33" fillId="9" borderId="20" xfId="0" applyFont="1" applyFill="1" applyBorder="1" applyAlignment="1">
      <alignment horizontal="left" vertical="center" wrapText="1"/>
    </xf>
    <xf numFmtId="0" fontId="33" fillId="9" borderId="9" xfId="0" applyFont="1" applyFill="1" applyBorder="1" applyAlignment="1">
      <alignment horizontal="left" vertical="center" wrapText="1"/>
    </xf>
    <xf numFmtId="0" fontId="38" fillId="0" borderId="1" xfId="5" applyFont="1" applyBorder="1" applyAlignment="1">
      <alignment wrapText="1"/>
    </xf>
    <xf numFmtId="0" fontId="38" fillId="0" borderId="2" xfId="5" applyFont="1" applyBorder="1" applyAlignment="1">
      <alignment horizontal="center" vertical="center" wrapText="1"/>
    </xf>
    <xf numFmtId="0" fontId="38" fillId="0" borderId="11" xfId="5" applyFont="1" applyBorder="1" applyAlignment="1">
      <alignment horizontal="center" vertical="center" wrapText="1"/>
    </xf>
    <xf numFmtId="0" fontId="38" fillId="0" borderId="6" xfId="5" applyFont="1" applyBorder="1" applyAlignment="1">
      <alignment horizontal="center" vertical="center" wrapText="1"/>
    </xf>
    <xf numFmtId="0" fontId="38" fillId="0" borderId="11" xfId="5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38" fillId="0" borderId="1" xfId="5" applyFont="1" applyBorder="1" applyAlignment="1"/>
    <xf numFmtId="0" fontId="38" fillId="0" borderId="0" xfId="0" applyFont="1" applyAlignment="1">
      <alignment wrapText="1"/>
    </xf>
    <xf numFmtId="0" fontId="38" fillId="0" borderId="2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/>
    </xf>
    <xf numFmtId="0" fontId="3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6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6" fillId="0" borderId="0" xfId="6" applyNumberFormat="1" applyFont="1" applyBorder="1" applyAlignment="1">
      <alignment horizontal="center" vertical="top" wrapText="1"/>
    </xf>
    <xf numFmtId="0" fontId="16" fillId="0" borderId="0" xfId="6" applyFont="1" applyAlignment="1">
      <alignment horizontal="center" vertical="top" wrapText="1"/>
    </xf>
    <xf numFmtId="0" fontId="16" fillId="0" borderId="0" xfId="6" applyFont="1" applyFill="1" applyAlignment="1">
      <alignment horizontal="center" vertical="center" wrapText="1"/>
    </xf>
    <xf numFmtId="0" fontId="9" fillId="0" borderId="0" xfId="6" applyNumberFormat="1" applyFont="1" applyBorder="1" applyAlignment="1">
      <alignment horizontal="left" vertical="center" wrapText="1"/>
    </xf>
    <xf numFmtId="0" fontId="38" fillId="0" borderId="1" xfId="80" applyFont="1" applyBorder="1" applyAlignment="1">
      <alignment horizontal="center" vertical="center" wrapText="1"/>
    </xf>
    <xf numFmtId="0" fontId="38" fillId="0" borderId="1" xfId="80" applyFont="1" applyBorder="1"/>
    <xf numFmtId="0" fontId="43" fillId="0" borderId="12" xfId="80" applyFont="1" applyBorder="1" applyAlignment="1">
      <alignment wrapText="1"/>
    </xf>
    <xf numFmtId="0" fontId="43" fillId="0" borderId="20" xfId="80" applyFont="1" applyBorder="1" applyAlignment="1">
      <alignment wrapText="1"/>
    </xf>
    <xf numFmtId="0" fontId="43" fillId="0" borderId="9" xfId="80" applyFont="1" applyBorder="1" applyAlignment="1">
      <alignment wrapText="1"/>
    </xf>
    <xf numFmtId="0" fontId="38" fillId="0" borderId="12" xfId="80" applyFont="1" applyBorder="1" applyAlignment="1">
      <alignment horizontal="left" wrapText="1"/>
    </xf>
    <xf numFmtId="0" fontId="38" fillId="0" borderId="20" xfId="80" applyFont="1" applyBorder="1" applyAlignment="1">
      <alignment horizontal="left" wrapText="1"/>
    </xf>
    <xf numFmtId="0" fontId="38" fillId="0" borderId="9" xfId="80" applyFont="1" applyBorder="1" applyAlignment="1">
      <alignment horizontal="left" wrapText="1"/>
    </xf>
    <xf numFmtId="0" fontId="9" fillId="2" borderId="1" xfId="79" applyFont="1" applyFill="1" applyBorder="1" applyAlignment="1">
      <alignment horizontal="left" vertical="top" wrapText="1"/>
    </xf>
    <xf numFmtId="0" fontId="43" fillId="0" borderId="1" xfId="80" applyFont="1" applyBorder="1" applyAlignment="1">
      <alignment horizontal="justify" vertical="center" wrapText="1"/>
    </xf>
    <xf numFmtId="0" fontId="43" fillId="0" borderId="1" xfId="80" applyFont="1" applyBorder="1"/>
    <xf numFmtId="0" fontId="9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43" fillId="0" borderId="1" xfId="80" applyFont="1" applyBorder="1" applyAlignment="1">
      <alignment vertical="center" wrapText="1"/>
    </xf>
    <xf numFmtId="0" fontId="38" fillId="0" borderId="1" xfId="80" applyFont="1" applyBorder="1" applyAlignment="1">
      <alignment horizontal="left" vertical="center" wrapText="1"/>
    </xf>
    <xf numFmtId="0" fontId="38" fillId="0" borderId="12" xfId="80" applyFont="1" applyBorder="1" applyAlignment="1">
      <alignment horizontal="left" vertical="center" wrapText="1"/>
    </xf>
    <xf numFmtId="0" fontId="38" fillId="0" borderId="20" xfId="80" applyFont="1" applyBorder="1" applyAlignment="1">
      <alignment horizontal="left" vertical="center" wrapText="1"/>
    </xf>
    <xf numFmtId="0" fontId="38" fillId="0" borderId="9" xfId="80" applyFont="1" applyBorder="1" applyAlignment="1">
      <alignment horizontal="left" vertical="center" wrapText="1"/>
    </xf>
    <xf numFmtId="0" fontId="38" fillId="2" borderId="0" xfId="79" applyFont="1" applyFill="1" applyAlignment="1">
      <alignment horizontal="left" wrapText="1"/>
    </xf>
    <xf numFmtId="0" fontId="69" fillId="0" borderId="12" xfId="80" applyFont="1" applyBorder="1" applyAlignment="1">
      <alignment horizontal="left" vertical="center" wrapText="1"/>
    </xf>
    <xf numFmtId="0" fontId="7" fillId="0" borderId="20" xfId="79" applyBorder="1" applyAlignment="1">
      <alignment horizontal="left" vertical="center" wrapText="1"/>
    </xf>
    <xf numFmtId="0" fontId="7" fillId="0" borderId="9" xfId="79" applyBorder="1" applyAlignment="1">
      <alignment horizontal="left" vertical="center" wrapText="1"/>
    </xf>
    <xf numFmtId="0" fontId="43" fillId="0" borderId="2" xfId="80" applyFont="1" applyBorder="1" applyAlignment="1">
      <alignment horizontal="center" vertical="center" wrapText="1"/>
    </xf>
    <xf numFmtId="0" fontId="43" fillId="0" borderId="11" xfId="80" applyFont="1" applyBorder="1" applyAlignment="1">
      <alignment horizontal="center" vertical="center" wrapText="1"/>
    </xf>
    <xf numFmtId="0" fontId="43" fillId="0" borderId="6" xfId="80" applyFont="1" applyBorder="1" applyAlignment="1">
      <alignment horizontal="center" vertical="center" wrapText="1"/>
    </xf>
    <xf numFmtId="0" fontId="43" fillId="0" borderId="1" xfId="80" applyFont="1" applyBorder="1" applyAlignment="1">
      <alignment horizontal="left" vertical="center" wrapText="1"/>
    </xf>
    <xf numFmtId="168" fontId="11" fillId="0" borderId="0" xfId="79" applyNumberFormat="1" applyFont="1" applyAlignment="1">
      <alignment horizontal="right" vertical="top" wrapText="1"/>
    </xf>
    <xf numFmtId="0" fontId="7" fillId="0" borderId="0" xfId="79" applyAlignment="1">
      <alignment horizontal="right" vertical="top"/>
    </xf>
    <xf numFmtId="0" fontId="9" fillId="0" borderId="0" xfId="79" applyFont="1" applyAlignment="1">
      <alignment horizontal="right" wrapText="1"/>
    </xf>
    <xf numFmtId="0" fontId="24" fillId="0" borderId="0" xfId="79" applyFont="1" applyAlignment="1">
      <alignment horizontal="left" vertical="top" wrapText="1"/>
    </xf>
    <xf numFmtId="0" fontId="11" fillId="0" borderId="0" xfId="79" applyFont="1" applyAlignment="1">
      <alignment horizontal="center" vertical="center" wrapText="1"/>
    </xf>
    <xf numFmtId="0" fontId="43" fillId="0" borderId="12" xfId="80" applyFont="1" applyBorder="1" applyAlignment="1">
      <alignment vertical="center" wrapText="1"/>
    </xf>
    <xf numFmtId="0" fontId="43" fillId="0" borderId="20" xfId="80" applyFont="1" applyBorder="1" applyAlignment="1">
      <alignment vertical="center" wrapText="1"/>
    </xf>
    <xf numFmtId="0" fontId="43" fillId="0" borderId="9" xfId="80" applyFont="1" applyBorder="1" applyAlignment="1">
      <alignment vertical="center" wrapText="1"/>
    </xf>
    <xf numFmtId="49" fontId="16" fillId="0" borderId="12" xfId="79" applyNumberFormat="1" applyFont="1" applyBorder="1" applyAlignment="1">
      <alignment horizontal="left" vertical="center" wrapText="1"/>
    </xf>
    <xf numFmtId="49" fontId="16" fillId="0" borderId="20" xfId="79" applyNumberFormat="1" applyFont="1" applyBorder="1" applyAlignment="1">
      <alignment horizontal="left" vertical="center" wrapText="1"/>
    </xf>
    <xf numFmtId="49" fontId="9" fillId="0" borderId="12" xfId="79" applyNumberFormat="1" applyFont="1" applyBorder="1" applyAlignment="1">
      <alignment horizontal="left" vertical="center" wrapText="1"/>
    </xf>
    <xf numFmtId="0" fontId="33" fillId="0" borderId="20" xfId="79" applyFont="1" applyBorder="1" applyAlignment="1">
      <alignment horizontal="left" vertical="center" wrapText="1"/>
    </xf>
    <xf numFmtId="0" fontId="33" fillId="0" borderId="9" xfId="79" applyFont="1" applyBorder="1" applyAlignment="1">
      <alignment horizontal="left" vertical="center" wrapText="1"/>
    </xf>
    <xf numFmtId="0" fontId="9" fillId="0" borderId="2" xfId="79" applyFont="1" applyBorder="1" applyAlignment="1">
      <alignment vertical="center" wrapText="1"/>
    </xf>
    <xf numFmtId="0" fontId="9" fillId="0" borderId="11" xfId="79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5" fillId="0" borderId="1" xfId="1" applyFont="1" applyBorder="1" applyAlignment="1" applyProtection="1">
      <alignment horizontal="center" vertical="top" wrapText="1"/>
    </xf>
    <xf numFmtId="0" fontId="39" fillId="0" borderId="20" xfId="48" applyFont="1" applyFill="1" applyBorder="1" applyAlignment="1">
      <alignment horizontal="left" wrapText="1"/>
    </xf>
    <xf numFmtId="0" fontId="39" fillId="0" borderId="19" xfId="48" applyFont="1" applyFill="1" applyBorder="1" applyAlignment="1">
      <alignment horizontal="center" vertical="center" wrapText="1"/>
    </xf>
    <xf numFmtId="0" fontId="39" fillId="0" borderId="18" xfId="48" applyFont="1" applyFill="1" applyBorder="1" applyAlignment="1">
      <alignment horizontal="center" vertical="center" wrapText="1"/>
    </xf>
    <xf numFmtId="0" fontId="39" fillId="0" borderId="20" xfId="48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49" fontId="39" fillId="0" borderId="12" xfId="19" applyNumberFormat="1" applyFont="1" applyFill="1" applyBorder="1" applyAlignment="1">
      <alignment horizontal="center" vertical="center"/>
    </xf>
    <xf numFmtId="49" fontId="39" fillId="0" borderId="9" xfId="19" applyNumberFormat="1" applyFont="1" applyFill="1" applyBorder="1" applyAlignment="1">
      <alignment horizontal="center" vertical="center"/>
    </xf>
    <xf numFmtId="0" fontId="39" fillId="0" borderId="12" xfId="19" applyNumberFormat="1" applyFont="1" applyFill="1" applyBorder="1" applyAlignment="1">
      <alignment horizontal="center" vertical="top"/>
    </xf>
    <xf numFmtId="0" fontId="39" fillId="0" borderId="9" xfId="19" applyNumberFormat="1" applyFont="1" applyFill="1" applyBorder="1" applyAlignment="1">
      <alignment horizontal="center" vertical="top"/>
    </xf>
    <xf numFmtId="49" fontId="39" fillId="0" borderId="29" xfId="48" applyNumberFormat="1" applyFont="1" applyFill="1" applyBorder="1" applyAlignment="1">
      <alignment horizontal="center" vertical="center" wrapText="1"/>
    </xf>
    <xf numFmtId="49" fontId="39" fillId="0" borderId="10" xfId="48" applyNumberFormat="1" applyFont="1" applyFill="1" applyBorder="1" applyAlignment="1">
      <alignment horizontal="center" vertical="center" wrapText="1"/>
    </xf>
    <xf numFmtId="49" fontId="39" fillId="0" borderId="31" xfId="48" applyNumberFormat="1" applyFont="1" applyFill="1" applyBorder="1" applyAlignment="1">
      <alignment horizontal="center" vertical="center" wrapText="1"/>
    </xf>
    <xf numFmtId="49" fontId="39" fillId="0" borderId="36" xfId="48" applyNumberFormat="1" applyFont="1" applyFill="1" applyBorder="1" applyAlignment="1">
      <alignment horizontal="center" vertical="center" wrapText="1"/>
    </xf>
    <xf numFmtId="49" fontId="39" fillId="0" borderId="28" xfId="48" applyNumberFormat="1" applyFont="1" applyFill="1" applyBorder="1" applyAlignment="1">
      <alignment horizontal="center" vertical="center" wrapText="1"/>
    </xf>
    <xf numFmtId="49" fontId="39" fillId="0" borderId="44" xfId="48" applyNumberFormat="1" applyFont="1" applyFill="1" applyBorder="1" applyAlignment="1">
      <alignment horizontal="center" vertical="center" wrapText="1"/>
    </xf>
    <xf numFmtId="0" fontId="40" fillId="0" borderId="0" xfId="48" applyFont="1" applyFill="1" applyAlignment="1">
      <alignment vertical="center" wrapText="1"/>
    </xf>
    <xf numFmtId="0" fontId="40" fillId="0" borderId="19" xfId="48" applyFont="1" applyFill="1" applyBorder="1" applyAlignment="1">
      <alignment horizontal="right"/>
    </xf>
    <xf numFmtId="0" fontId="39" fillId="0" borderId="1" xfId="19" applyNumberFormat="1" applyFont="1" applyFill="1" applyBorder="1" applyAlignment="1">
      <alignment horizontal="center" vertical="center" wrapText="1"/>
    </xf>
    <xf numFmtId="49" fontId="39" fillId="0" borderId="2" xfId="48" applyNumberFormat="1" applyFont="1" applyFill="1" applyBorder="1" applyAlignment="1">
      <alignment horizontal="center" vertical="center" wrapText="1"/>
    </xf>
    <xf numFmtId="49" fontId="39" fillId="0" borderId="11" xfId="48" applyNumberFormat="1" applyFont="1" applyFill="1" applyBorder="1" applyAlignment="1">
      <alignment horizontal="center" vertical="center" wrapText="1"/>
    </xf>
    <xf numFmtId="49" fontId="39" fillId="0" borderId="6" xfId="48" applyNumberFormat="1" applyFont="1" applyFill="1" applyBorder="1" applyAlignment="1">
      <alignment horizontal="center" vertical="center" wrapText="1"/>
    </xf>
    <xf numFmtId="49" fontId="39" fillId="0" borderId="1" xfId="48" applyNumberFormat="1" applyFont="1" applyFill="1" applyBorder="1" applyAlignment="1">
      <alignment horizontal="center" vertical="center" wrapText="1"/>
    </xf>
    <xf numFmtId="0" fontId="46" fillId="0" borderId="0" xfId="19" applyNumberFormat="1" applyFont="1" applyFill="1" applyBorder="1" applyAlignment="1">
      <alignment horizontal="left" vertical="center" wrapText="1"/>
    </xf>
    <xf numFmtId="0" fontId="9" fillId="0" borderId="0" xfId="48" applyNumberFormat="1" applyFont="1" applyFill="1" applyBorder="1" applyAlignment="1">
      <alignment horizontal="left" wrapText="1"/>
    </xf>
    <xf numFmtId="0" fontId="39" fillId="0" borderId="1" xfId="19" applyNumberFormat="1" applyFont="1" applyFill="1" applyBorder="1" applyAlignment="1">
      <alignment horizontal="left" vertical="center" wrapText="1"/>
    </xf>
    <xf numFmtId="0" fontId="40" fillId="0" borderId="0" xfId="19" applyFont="1" applyFill="1" applyAlignment="1">
      <alignment horizontal="left" vertical="center" wrapText="1"/>
    </xf>
    <xf numFmtId="0" fontId="39" fillId="0" borderId="2" xfId="19" applyNumberFormat="1" applyFont="1" applyFill="1" applyBorder="1" applyAlignment="1">
      <alignment horizontal="center" vertical="center" wrapText="1"/>
    </xf>
    <xf numFmtId="0" fontId="39" fillId="0" borderId="11" xfId="19" applyNumberFormat="1" applyFont="1" applyFill="1" applyBorder="1" applyAlignment="1">
      <alignment horizontal="center" vertical="center" wrapText="1"/>
    </xf>
    <xf numFmtId="0" fontId="39" fillId="0" borderId="6" xfId="19" applyNumberFormat="1" applyFont="1" applyFill="1" applyBorder="1" applyAlignment="1">
      <alignment horizontal="center" vertical="center" wrapText="1"/>
    </xf>
    <xf numFmtId="0" fontId="39" fillId="0" borderId="1" xfId="48" applyNumberFormat="1" applyFont="1" applyFill="1" applyBorder="1" applyAlignment="1">
      <alignment horizontal="center" vertical="center"/>
    </xf>
    <xf numFmtId="0" fontId="39" fillId="0" borderId="1" xfId="48" applyNumberFormat="1" applyFont="1" applyFill="1" applyBorder="1" applyAlignment="1">
      <alignment horizontal="center" vertical="center" wrapText="1"/>
    </xf>
    <xf numFmtId="0" fontId="39" fillId="0" borderId="18" xfId="19" applyFont="1" applyFill="1" applyBorder="1" applyAlignment="1">
      <alignment horizontal="center"/>
    </xf>
    <xf numFmtId="0" fontId="12" fillId="0" borderId="0" xfId="19" applyFont="1" applyFill="1" applyAlignment="1">
      <alignment horizontal="center" vertical="top"/>
    </xf>
    <xf numFmtId="49" fontId="39" fillId="0" borderId="18" xfId="19" applyNumberFormat="1" applyFont="1" applyFill="1" applyBorder="1" applyAlignment="1">
      <alignment horizontal="center"/>
    </xf>
    <xf numFmtId="0" fontId="40" fillId="0" borderId="19" xfId="19" applyNumberFormat="1" applyFont="1" applyFill="1" applyBorder="1" applyAlignment="1">
      <alignment horizontal="right" vertical="center"/>
    </xf>
    <xf numFmtId="49" fontId="39" fillId="0" borderId="0" xfId="48" applyNumberFormat="1" applyFont="1" applyFill="1" applyAlignment="1">
      <alignment horizontal="left" vertical="center"/>
    </xf>
    <xf numFmtId="0" fontId="40" fillId="0" borderId="0" xfId="48" applyFont="1" applyFill="1" applyAlignment="1">
      <alignment horizontal="center" vertical="center" wrapText="1"/>
    </xf>
    <xf numFmtId="0" fontId="39" fillId="0" borderId="2" xfId="48" applyNumberFormat="1" applyFont="1" applyFill="1" applyBorder="1" applyAlignment="1">
      <alignment horizontal="center" vertical="center" wrapText="1"/>
    </xf>
    <xf numFmtId="0" fontId="39" fillId="0" borderId="6" xfId="48" applyNumberFormat="1" applyFont="1" applyFill="1" applyBorder="1" applyAlignment="1">
      <alignment horizontal="center" vertical="center" wrapText="1"/>
    </xf>
    <xf numFmtId="0" fontId="39" fillId="0" borderId="2" xfId="48" applyFont="1" applyFill="1" applyBorder="1" applyAlignment="1">
      <alignment horizontal="center" vertical="center" wrapText="1"/>
    </xf>
    <xf numFmtId="0" fontId="39" fillId="0" borderId="6" xfId="48" applyFont="1" applyFill="1" applyBorder="1" applyAlignment="1">
      <alignment horizontal="center" vertical="center" wrapText="1"/>
    </xf>
    <xf numFmtId="0" fontId="39" fillId="0" borderId="1" xfId="48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39" fillId="0" borderId="1" xfId="19" applyNumberFormat="1" applyFont="1" applyFill="1" applyBorder="1" applyAlignment="1">
      <alignment horizontal="center" vertical="top"/>
    </xf>
    <xf numFmtId="0" fontId="12" fillId="0" borderId="0" xfId="19" applyFont="1" applyFill="1" applyBorder="1" applyAlignment="1">
      <alignment horizontal="center" vertical="top"/>
    </xf>
    <xf numFmtId="0" fontId="9" fillId="0" borderId="1" xfId="1" applyFont="1" applyBorder="1" applyAlignment="1" applyProtection="1">
      <alignment horizontal="center"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24" fillId="0" borderId="2" xfId="6" applyFont="1" applyFill="1" applyBorder="1" applyAlignment="1">
      <alignment horizontal="center" vertical="center" textRotation="90" wrapText="1"/>
    </xf>
    <xf numFmtId="0" fontId="24" fillId="0" borderId="11" xfId="6" applyFont="1" applyFill="1" applyBorder="1" applyAlignment="1">
      <alignment horizontal="center" vertical="center" textRotation="90" wrapText="1"/>
    </xf>
    <xf numFmtId="49" fontId="40" fillId="0" borderId="18" xfId="6" applyNumberFormat="1" applyFont="1" applyFill="1" applyBorder="1" applyAlignment="1">
      <alignment horizontal="left" vertical="top"/>
    </xf>
    <xf numFmtId="0" fontId="24" fillId="0" borderId="1" xfId="6" applyFont="1" applyFill="1" applyBorder="1" applyAlignment="1">
      <alignment horizontal="center" vertical="top" wrapText="1"/>
    </xf>
    <xf numFmtId="49" fontId="24" fillId="0" borderId="1" xfId="6" applyNumberFormat="1" applyFont="1" applyFill="1" applyBorder="1" applyAlignment="1">
      <alignment horizontal="center" vertical="top" wrapText="1"/>
    </xf>
    <xf numFmtId="0" fontId="24" fillId="0" borderId="2" xfId="6" applyFont="1" applyFill="1" applyBorder="1" applyAlignment="1">
      <alignment horizontal="center" vertical="center" wrapText="1"/>
    </xf>
    <xf numFmtId="0" fontId="24" fillId="0" borderId="6" xfId="6" applyFont="1" applyFill="1" applyBorder="1" applyAlignment="1">
      <alignment horizontal="center" vertical="center" wrapText="1"/>
    </xf>
    <xf numFmtId="0" fontId="24" fillId="0" borderId="2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4" fillId="0" borderId="12" xfId="6" applyFont="1" applyFill="1" applyBorder="1" applyAlignment="1">
      <alignment horizontal="center" vertical="center" wrapText="1"/>
    </xf>
    <xf numFmtId="0" fontId="24" fillId="0" borderId="11" xfId="6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center" vertical="center" wrapText="1"/>
    </xf>
    <xf numFmtId="49" fontId="11" fillId="0" borderId="0" xfId="11" applyNumberFormat="1" applyFont="1" applyFill="1" applyBorder="1" applyAlignment="1">
      <alignment horizontal="left" vertical="top" wrapText="1"/>
    </xf>
    <xf numFmtId="0" fontId="24" fillId="0" borderId="0" xfId="6" applyFont="1" applyFill="1" applyBorder="1" applyAlignment="1">
      <alignment horizontal="left" vertical="top" wrapText="1"/>
    </xf>
    <xf numFmtId="0" fontId="24" fillId="7" borderId="12" xfId="6" applyFont="1" applyFill="1" applyBorder="1" applyAlignment="1">
      <alignment horizontal="center" vertical="center" wrapText="1"/>
    </xf>
    <xf numFmtId="0" fontId="24" fillId="7" borderId="20" xfId="6" applyFont="1" applyFill="1" applyBorder="1" applyAlignment="1">
      <alignment horizontal="center" vertical="center" wrapText="1"/>
    </xf>
    <xf numFmtId="0" fontId="24" fillId="7" borderId="9" xfId="6" applyFont="1" applyFill="1" applyBorder="1" applyAlignment="1">
      <alignment horizontal="center" vertical="center" wrapText="1"/>
    </xf>
    <xf numFmtId="0" fontId="24" fillId="7" borderId="2" xfId="6" applyFont="1" applyFill="1" applyBorder="1" applyAlignment="1">
      <alignment horizontal="center" vertical="center" wrapText="1"/>
    </xf>
    <xf numFmtId="0" fontId="24" fillId="7" borderId="11" xfId="6" applyFont="1" applyFill="1" applyBorder="1" applyAlignment="1">
      <alignment horizontal="center" vertical="center" wrapText="1"/>
    </xf>
    <xf numFmtId="0" fontId="24" fillId="7" borderId="6" xfId="6" applyFont="1" applyFill="1" applyBorder="1" applyAlignment="1">
      <alignment horizontal="center" vertical="center" wrapText="1"/>
    </xf>
    <xf numFmtId="0" fontId="11" fillId="0" borderId="0" xfId="11" applyFont="1" applyFill="1" applyAlignment="1">
      <alignment horizontal="left" vertical="top" wrapText="1"/>
    </xf>
    <xf numFmtId="0" fontId="24" fillId="0" borderId="1" xfId="11" applyFont="1" applyFill="1" applyBorder="1" applyAlignment="1">
      <alignment horizontal="center" vertical="top" wrapText="1"/>
    </xf>
    <xf numFmtId="49" fontId="24" fillId="0" borderId="12" xfId="11" applyNumberFormat="1" applyFont="1" applyFill="1" applyBorder="1" applyAlignment="1">
      <alignment horizontal="center" vertical="top" wrapText="1"/>
    </xf>
    <xf numFmtId="49" fontId="24" fillId="0" borderId="20" xfId="11" applyNumberFormat="1" applyFont="1" applyFill="1" applyBorder="1" applyAlignment="1">
      <alignment horizontal="center" vertical="top" wrapText="1"/>
    </xf>
    <xf numFmtId="49" fontId="24" fillId="0" borderId="9" xfId="11" applyNumberFormat="1" applyFont="1" applyFill="1" applyBorder="1" applyAlignment="1">
      <alignment horizontal="center" vertical="top" wrapText="1"/>
    </xf>
    <xf numFmtId="49" fontId="24" fillId="0" borderId="1" xfId="11" applyNumberFormat="1" applyFont="1" applyFill="1" applyBorder="1" applyAlignment="1">
      <alignment horizontal="center" vertical="top" wrapText="1"/>
    </xf>
    <xf numFmtId="0" fontId="24" fillId="7" borderId="0" xfId="6" applyFont="1" applyFill="1" applyBorder="1" applyAlignment="1">
      <alignment horizontal="left" vertical="top" wrapText="1"/>
    </xf>
    <xf numFmtId="0" fontId="38" fillId="0" borderId="0" xfId="6" applyFont="1" applyAlignment="1">
      <alignment horizontal="left" vertical="top" wrapText="1"/>
    </xf>
    <xf numFmtId="0" fontId="24" fillId="0" borderId="0" xfId="41" applyFont="1" applyFill="1" applyAlignment="1">
      <alignment horizontal="right" vertical="top" wrapText="1"/>
    </xf>
    <xf numFmtId="49" fontId="11" fillId="0" borderId="0" xfId="6" applyNumberFormat="1" applyFont="1" applyFill="1" applyAlignment="1">
      <alignment horizontal="center" vertical="top" wrapText="1"/>
    </xf>
    <xf numFmtId="0" fontId="40" fillId="0" borderId="0" xfId="6" applyFont="1" applyFill="1" applyAlignment="1">
      <alignment horizontal="left" vertical="top"/>
    </xf>
    <xf numFmtId="0" fontId="24" fillId="0" borderId="19" xfId="6" applyFont="1" applyFill="1" applyBorder="1" applyAlignment="1">
      <alignment horizontal="left" vertical="top" wrapText="1"/>
    </xf>
    <xf numFmtId="0" fontId="39" fillId="0" borderId="0" xfId="6" applyFont="1" applyFill="1" applyAlignment="1">
      <alignment vertical="top"/>
    </xf>
    <xf numFmtId="0" fontId="39" fillId="0" borderId="0" xfId="6" applyFont="1" applyFill="1" applyBorder="1" applyAlignment="1">
      <alignment horizontal="left" vertical="top"/>
    </xf>
    <xf numFmtId="0" fontId="24" fillId="5" borderId="12" xfId="6" applyFont="1" applyFill="1" applyBorder="1" applyAlignment="1">
      <alignment horizontal="center" vertical="top" wrapText="1"/>
    </xf>
    <xf numFmtId="0" fontId="24" fillId="5" borderId="20" xfId="6" applyFont="1" applyFill="1" applyBorder="1" applyAlignment="1">
      <alignment horizontal="center" vertical="top" wrapText="1"/>
    </xf>
    <xf numFmtId="0" fontId="24" fillId="5" borderId="9" xfId="6" applyFont="1" applyFill="1" applyBorder="1" applyAlignment="1">
      <alignment horizontal="center" vertical="top" wrapText="1"/>
    </xf>
    <xf numFmtId="0" fontId="24" fillId="0" borderId="12" xfId="6" applyFont="1" applyFill="1" applyBorder="1" applyAlignment="1">
      <alignment horizontal="center" vertical="top"/>
    </xf>
    <xf numFmtId="0" fontId="24" fillId="0" borderId="20" xfId="6" applyFont="1" applyFill="1" applyBorder="1" applyAlignment="1">
      <alignment horizontal="center" vertical="top"/>
    </xf>
    <xf numFmtId="0" fontId="24" fillId="0" borderId="9" xfId="6" applyFont="1" applyFill="1" applyBorder="1" applyAlignment="1">
      <alignment horizontal="center" vertical="top"/>
    </xf>
    <xf numFmtId="0" fontId="24" fillId="0" borderId="12" xfId="6" applyFont="1" applyFill="1" applyBorder="1" applyAlignment="1">
      <alignment horizontal="center" vertical="top" wrapText="1"/>
    </xf>
    <xf numFmtId="0" fontId="24" fillId="0" borderId="20" xfId="6" applyFont="1" applyFill="1" applyBorder="1" applyAlignment="1">
      <alignment horizontal="center" vertical="top" wrapText="1"/>
    </xf>
    <xf numFmtId="0" fontId="24" fillId="0" borderId="9" xfId="6" applyFont="1" applyFill="1" applyBorder="1" applyAlignment="1">
      <alignment horizontal="center" vertical="top" wrapText="1"/>
    </xf>
    <xf numFmtId="0" fontId="11" fillId="0" borderId="0" xfId="69" applyNumberFormat="1" applyFont="1" applyFill="1" applyAlignment="1">
      <alignment horizontal="center" vertical="center" wrapText="1"/>
    </xf>
    <xf numFmtId="0" fontId="24" fillId="0" borderId="0" xfId="19" applyFont="1" applyFill="1" applyAlignment="1">
      <alignment horizontal="left" wrapText="1"/>
    </xf>
    <xf numFmtId="0" fontId="72" fillId="0" borderId="0" xfId="6" applyAlignment="1">
      <alignment horizontal="left" wrapText="1"/>
    </xf>
    <xf numFmtId="0" fontId="72" fillId="0" borderId="20" xfId="6" applyBorder="1" applyAlignment="1">
      <alignment horizontal="left" wrapText="1"/>
    </xf>
    <xf numFmtId="0" fontId="72" fillId="0" borderId="20" xfId="6" applyBorder="1" applyAlignment="1">
      <alignment wrapText="1"/>
    </xf>
    <xf numFmtId="49" fontId="24" fillId="0" borderId="1" xfId="19" applyNumberFormat="1" applyFont="1" applyFill="1" applyBorder="1" applyAlignment="1">
      <alignment horizontal="center"/>
    </xf>
    <xf numFmtId="49" fontId="24" fillId="0" borderId="2" xfId="19" applyNumberFormat="1" applyFont="1" applyFill="1" applyBorder="1" applyAlignment="1">
      <alignment horizontal="center" vertical="center" wrapText="1"/>
    </xf>
    <xf numFmtId="49" fontId="24" fillId="0" borderId="0" xfId="19" applyNumberFormat="1" applyFont="1" applyFill="1" applyAlignment="1">
      <alignment horizontal="center" vertical="center"/>
    </xf>
    <xf numFmtId="0" fontId="24" fillId="0" borderId="0" xfId="19" applyFont="1" applyFill="1" applyBorder="1" applyAlignment="1">
      <alignment horizontal="left" wrapText="1"/>
    </xf>
    <xf numFmtId="0" fontId="72" fillId="0" borderId="0" xfId="6" applyBorder="1" applyAlignment="1">
      <alignment wrapText="1"/>
    </xf>
    <xf numFmtId="0" fontId="24" fillId="0" borderId="0" xfId="19" applyFont="1" applyFill="1" applyBorder="1" applyAlignment="1">
      <alignment wrapText="1"/>
    </xf>
    <xf numFmtId="0" fontId="41" fillId="0" borderId="0" xfId="6" applyFont="1" applyBorder="1" applyAlignment="1">
      <alignment wrapText="1"/>
    </xf>
    <xf numFmtId="0" fontId="72" fillId="0" borderId="18" xfId="6" applyBorder="1" applyAlignment="1">
      <alignment horizontal="left" wrapText="1"/>
    </xf>
    <xf numFmtId="0" fontId="72" fillId="0" borderId="18" xfId="6" applyBorder="1" applyAlignment="1">
      <alignment wrapText="1"/>
    </xf>
    <xf numFmtId="0" fontId="24" fillId="0" borderId="0" xfId="19" applyFont="1" applyFill="1" applyBorder="1" applyAlignment="1">
      <alignment horizontal="center" vertical="top"/>
    </xf>
    <xf numFmtId="49" fontId="11" fillId="0" borderId="0" xfId="69" applyNumberFormat="1" applyFont="1" applyFill="1" applyBorder="1" applyAlignment="1">
      <alignment horizontal="left" vertical="center" wrapText="1"/>
    </xf>
    <xf numFmtId="0" fontId="24" fillId="0" borderId="1" xfId="19" applyNumberFormat="1" applyFont="1" applyFill="1" applyBorder="1" applyAlignment="1">
      <alignment horizontal="center" vertical="center" wrapText="1"/>
    </xf>
    <xf numFmtId="49" fontId="24" fillId="0" borderId="1" xfId="19" applyNumberFormat="1" applyFont="1" applyFill="1" applyBorder="1" applyAlignment="1">
      <alignment horizontal="center" vertical="center" wrapText="1"/>
    </xf>
    <xf numFmtId="0" fontId="41" fillId="0" borderId="0" xfId="6" applyFont="1" applyAlignment="1">
      <alignment horizontal="left" wrapText="1"/>
    </xf>
    <xf numFmtId="49" fontId="24" fillId="0" borderId="20" xfId="19" applyNumberFormat="1" applyFont="1" applyFill="1" applyBorder="1" applyAlignment="1">
      <alignment horizontal="center" wrapText="1"/>
    </xf>
    <xf numFmtId="0" fontId="72" fillId="0" borderId="0" xfId="6" applyBorder="1" applyAlignment="1">
      <alignment horizontal="left" wrapText="1"/>
    </xf>
    <xf numFmtId="0" fontId="41" fillId="0" borderId="20" xfId="6" applyFont="1" applyBorder="1" applyAlignment="1">
      <alignment horizontal="center" wrapText="1"/>
    </xf>
    <xf numFmtId="49" fontId="24" fillId="0" borderId="1" xfId="19" applyNumberFormat="1" applyFont="1" applyFill="1" applyBorder="1" applyAlignment="1">
      <alignment horizontal="center" wrapText="1"/>
    </xf>
    <xf numFmtId="0" fontId="72" fillId="0" borderId="1" xfId="6" applyBorder="1" applyAlignment="1">
      <alignment horizontal="center" wrapText="1"/>
    </xf>
    <xf numFmtId="0" fontId="11" fillId="0" borderId="0" xfId="69" applyFont="1" applyFill="1" applyAlignment="1">
      <alignment horizontal="left"/>
    </xf>
    <xf numFmtId="0" fontId="24" fillId="0" borderId="1" xfId="69" applyFont="1" applyFill="1" applyBorder="1" applyAlignment="1">
      <alignment horizontal="center" vertical="center" wrapText="1"/>
    </xf>
    <xf numFmtId="0" fontId="24" fillId="0" borderId="1" xfId="19" applyFont="1" applyFill="1" applyBorder="1" applyAlignment="1">
      <alignment horizontal="center" vertical="center" wrapText="1"/>
    </xf>
    <xf numFmtId="0" fontId="24" fillId="0" borderId="1" xfId="19" applyNumberFormat="1" applyFont="1" applyFill="1" applyBorder="1" applyAlignment="1">
      <alignment horizontal="center" vertical="top"/>
    </xf>
    <xf numFmtId="0" fontId="24" fillId="0" borderId="1" xfId="19" applyNumberFormat="1" applyFont="1" applyFill="1" applyBorder="1" applyAlignment="1">
      <alignment horizontal="left" vertical="center" wrapText="1"/>
    </xf>
    <xf numFmtId="0" fontId="24" fillId="0" borderId="1" xfId="19" applyNumberFormat="1" applyFont="1" applyFill="1" applyBorder="1" applyAlignment="1">
      <alignment horizontal="center" vertical="center"/>
    </xf>
    <xf numFmtId="0" fontId="24" fillId="0" borderId="1" xfId="69" applyNumberFormat="1" applyFont="1" applyFill="1" applyBorder="1" applyAlignment="1">
      <alignment horizontal="center" vertical="top"/>
    </xf>
    <xf numFmtId="0" fontId="24" fillId="0" borderId="1" xfId="69" applyFont="1" applyFill="1" applyBorder="1" applyAlignment="1">
      <alignment horizontal="left" vertical="center" wrapText="1"/>
    </xf>
    <xf numFmtId="49" fontId="24" fillId="0" borderId="1" xfId="19" applyNumberFormat="1" applyFont="1" applyFill="1" applyBorder="1" applyAlignment="1">
      <alignment horizontal="center" vertical="center"/>
    </xf>
    <xf numFmtId="0" fontId="24" fillId="0" borderId="0" xfId="69" applyFont="1" applyFill="1" applyAlignment="1">
      <alignment horizontal="justify" wrapText="1"/>
    </xf>
    <xf numFmtId="0" fontId="41" fillId="0" borderId="0" xfId="6" applyFont="1" applyAlignment="1">
      <alignment horizontal="justify" wrapText="1"/>
    </xf>
    <xf numFmtId="0" fontId="11" fillId="0" borderId="0" xfId="69" applyFont="1" applyFill="1" applyAlignment="1">
      <alignment horizontal="left" vertical="center" wrapText="1"/>
    </xf>
    <xf numFmtId="0" fontId="11" fillId="0" borderId="1" xfId="69" applyFont="1" applyFill="1" applyBorder="1" applyAlignment="1">
      <alignment horizontal="right" vertical="center"/>
    </xf>
    <xf numFmtId="49" fontId="24" fillId="0" borderId="1" xfId="69" applyNumberFormat="1" applyFont="1" applyFill="1" applyBorder="1" applyAlignment="1">
      <alignment horizontal="center" vertical="center"/>
    </xf>
    <xf numFmtId="49" fontId="24" fillId="0" borderId="19" xfId="69" applyNumberFormat="1" applyFont="1" applyFill="1" applyBorder="1" applyAlignment="1">
      <alignment horizontal="center" vertical="center" wrapText="1"/>
    </xf>
    <xf numFmtId="49" fontId="24" fillId="0" borderId="18" xfId="69" applyNumberFormat="1" applyFont="1" applyFill="1" applyBorder="1" applyAlignment="1">
      <alignment horizontal="center" vertical="center" wrapText="1"/>
    </xf>
    <xf numFmtId="0" fontId="24" fillId="0" borderId="9" xfId="69" applyFont="1" applyFill="1" applyBorder="1" applyAlignment="1">
      <alignment horizontal="center" vertical="center"/>
    </xf>
    <xf numFmtId="0" fontId="24" fillId="0" borderId="1" xfId="69" applyFont="1" applyFill="1" applyBorder="1" applyAlignment="1">
      <alignment horizontal="center" vertical="center"/>
    </xf>
    <xf numFmtId="49" fontId="24" fillId="0" borderId="29" xfId="69" applyNumberFormat="1" applyFont="1" applyFill="1" applyBorder="1" applyAlignment="1">
      <alignment horizontal="center" vertical="center" wrapText="1"/>
    </xf>
    <xf numFmtId="49" fontId="24" fillId="0" borderId="10" xfId="69" applyNumberFormat="1" applyFont="1" applyFill="1" applyBorder="1" applyAlignment="1">
      <alignment horizontal="center" vertical="center" wrapText="1"/>
    </xf>
    <xf numFmtId="49" fontId="24" fillId="0" borderId="31" xfId="69" applyNumberFormat="1" applyFont="1" applyFill="1" applyBorder="1" applyAlignment="1">
      <alignment horizontal="center" vertical="center" wrapText="1"/>
    </xf>
    <xf numFmtId="49" fontId="24" fillId="0" borderId="0" xfId="69" applyNumberFormat="1" applyFont="1" applyFill="1" applyBorder="1" applyAlignment="1">
      <alignment horizontal="center" vertical="center" wrapText="1"/>
    </xf>
    <xf numFmtId="49" fontId="24" fillId="0" borderId="36" xfId="69" applyNumberFormat="1" applyFont="1" applyFill="1" applyBorder="1" applyAlignment="1">
      <alignment horizontal="center" vertical="center" wrapText="1"/>
    </xf>
    <xf numFmtId="49" fontId="24" fillId="0" borderId="28" xfId="69" applyNumberFormat="1" applyFont="1" applyFill="1" applyBorder="1" applyAlignment="1">
      <alignment horizontal="center" vertical="center" wrapText="1"/>
    </xf>
    <xf numFmtId="49" fontId="24" fillId="0" borderId="44" xfId="69" applyNumberFormat="1" applyFont="1" applyFill="1" applyBorder="1" applyAlignment="1">
      <alignment horizontal="center" vertical="center" wrapText="1"/>
    </xf>
    <xf numFmtId="49" fontId="24" fillId="0" borderId="1" xfId="69" applyNumberFormat="1" applyFont="1" applyFill="1" applyBorder="1" applyAlignment="1">
      <alignment horizontal="center" vertical="center" wrapText="1"/>
    </xf>
    <xf numFmtId="49" fontId="24" fillId="0" borderId="0" xfId="69" applyNumberFormat="1" applyFont="1" applyFill="1" applyAlignment="1">
      <alignment horizontal="left" vertical="center"/>
    </xf>
    <xf numFmtId="0" fontId="24" fillId="0" borderId="0" xfId="6" applyFont="1" applyFill="1" applyAlignment="1">
      <alignment horizontal="right" wrapText="1"/>
    </xf>
    <xf numFmtId="0" fontId="24" fillId="0" borderId="29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31" xfId="19" applyFont="1" applyFill="1" applyBorder="1" applyAlignment="1">
      <alignment horizontal="center" vertical="center" wrapText="1"/>
    </xf>
    <xf numFmtId="0" fontId="24" fillId="0" borderId="0" xfId="19" applyFont="1" applyFill="1" applyBorder="1" applyAlignment="1">
      <alignment horizontal="center" vertical="center" wrapText="1"/>
    </xf>
    <xf numFmtId="0" fontId="24" fillId="0" borderId="28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4" fillId="0" borderId="12" xfId="69" applyNumberFormat="1" applyFont="1" applyFill="1" applyBorder="1" applyAlignment="1">
      <alignment horizontal="center" vertical="top"/>
    </xf>
    <xf numFmtId="0" fontId="24" fillId="0" borderId="20" xfId="69" applyNumberFormat="1" applyFont="1" applyFill="1" applyBorder="1" applyAlignment="1">
      <alignment horizontal="center" vertical="top"/>
    </xf>
    <xf numFmtId="0" fontId="24" fillId="0" borderId="9" xfId="69" applyNumberFormat="1" applyFont="1" applyFill="1" applyBorder="1" applyAlignment="1">
      <alignment horizontal="center" vertical="top"/>
    </xf>
    <xf numFmtId="0" fontId="24" fillId="0" borderId="12" xfId="69" applyNumberFormat="1" applyFont="1" applyFill="1" applyBorder="1" applyAlignment="1">
      <alignment horizontal="center" vertical="center" wrapText="1"/>
    </xf>
    <xf numFmtId="0" fontId="24" fillId="0" borderId="20" xfId="69" applyNumberFormat="1" applyFont="1" applyFill="1" applyBorder="1" applyAlignment="1">
      <alignment horizontal="center" vertical="center" wrapText="1"/>
    </xf>
    <xf numFmtId="0" fontId="24" fillId="0" borderId="9" xfId="69" applyNumberFormat="1" applyFont="1" applyFill="1" applyBorder="1" applyAlignment="1">
      <alignment horizontal="center" vertical="center" wrapText="1"/>
    </xf>
    <xf numFmtId="0" fontId="24" fillId="0" borderId="18" xfId="69" applyNumberFormat="1" applyFont="1" applyFill="1" applyBorder="1" applyAlignment="1">
      <alignment horizontal="center"/>
    </xf>
    <xf numFmtId="49" fontId="24" fillId="0" borderId="18" xfId="69" applyNumberFormat="1" applyFont="1" applyFill="1" applyBorder="1" applyAlignment="1">
      <alignment horizontal="center"/>
    </xf>
    <xf numFmtId="0" fontId="24" fillId="0" borderId="19" xfId="69" applyNumberFormat="1" applyFont="1" applyFill="1" applyBorder="1" applyAlignment="1">
      <alignment horizontal="center" vertical="top"/>
    </xf>
    <xf numFmtId="0" fontId="24" fillId="0" borderId="1" xfId="69" applyNumberFormat="1" applyFont="1" applyFill="1" applyBorder="1" applyAlignment="1">
      <alignment horizontal="left" vertical="center" wrapText="1"/>
    </xf>
    <xf numFmtId="0" fontId="24" fillId="0" borderId="0" xfId="69" applyNumberFormat="1" applyFont="1" applyFill="1" applyAlignment="1">
      <alignment horizontal="center" vertical="top"/>
    </xf>
    <xf numFmtId="0" fontId="24" fillId="0" borderId="1" xfId="69" applyNumberFormat="1" applyFont="1" applyFill="1" applyBorder="1" applyAlignment="1">
      <alignment horizontal="center" vertical="center" wrapText="1"/>
    </xf>
    <xf numFmtId="0" fontId="10" fillId="0" borderId="0" xfId="6" applyFont="1" applyFill="1" applyAlignment="1">
      <alignment horizontal="left" vertical="top" wrapText="1"/>
    </xf>
    <xf numFmtId="0" fontId="9" fillId="0" borderId="18" xfId="3" applyFont="1" applyFill="1" applyBorder="1" applyAlignment="1">
      <alignment horizontal="center"/>
    </xf>
    <xf numFmtId="0" fontId="10" fillId="0" borderId="30" xfId="3" applyFont="1" applyFill="1" applyBorder="1" applyAlignment="1">
      <alignment horizontal="left" vertical="center" wrapText="1"/>
    </xf>
    <xf numFmtId="4" fontId="10" fillId="0" borderId="6" xfId="3" applyNumberFormat="1" applyFont="1" applyFill="1" applyBorder="1" applyAlignment="1">
      <alignment horizontal="center" vertical="center"/>
    </xf>
    <xf numFmtId="4" fontId="10" fillId="21" borderId="6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5" xfId="3" applyFont="1" applyFill="1" applyBorder="1" applyAlignment="1">
      <alignment horizontal="left" vertical="center" wrapText="1"/>
    </xf>
    <xf numFmtId="0" fontId="10" fillId="13" borderId="6" xfId="3" applyFont="1" applyFill="1" applyBorder="1" applyAlignment="1">
      <alignment horizontal="center" vertical="center"/>
    </xf>
    <xf numFmtId="0" fontId="10" fillId="0" borderId="34" xfId="3" applyFont="1" applyFill="1" applyBorder="1" applyAlignment="1">
      <alignment horizontal="left" vertical="center" wrapText="1"/>
    </xf>
    <xf numFmtId="0" fontId="10" fillId="0" borderId="45" xfId="3" applyFont="1" applyFill="1" applyBorder="1" applyAlignment="1">
      <alignment horizontal="left" vertical="center" wrapText="1"/>
    </xf>
    <xf numFmtId="0" fontId="10" fillId="0" borderId="35" xfId="3" applyFont="1" applyFill="1" applyBorder="1" applyAlignment="1">
      <alignment horizontal="left" vertical="center" wrapText="1"/>
    </xf>
    <xf numFmtId="49" fontId="9" fillId="0" borderId="0" xfId="3" applyNumberFormat="1" applyFont="1" applyFill="1" applyAlignment="1">
      <alignment horizontal="left" vertical="center"/>
    </xf>
    <xf numFmtId="49" fontId="9" fillId="0" borderId="18" xfId="3" applyNumberFormat="1" applyFont="1" applyFill="1" applyBorder="1" applyAlignment="1">
      <alignment horizontal="center"/>
    </xf>
    <xf numFmtId="0" fontId="10" fillId="0" borderId="0" xfId="3" applyFont="1" applyFill="1" applyAlignment="1">
      <alignment horizontal="center" vertical="top"/>
    </xf>
    <xf numFmtId="4" fontId="15" fillId="0" borderId="27" xfId="3" applyNumberFormat="1" applyFont="1" applyFill="1" applyBorder="1" applyAlignment="1">
      <alignment horizontal="center" vertical="center"/>
    </xf>
    <xf numFmtId="0" fontId="15" fillId="0" borderId="27" xfId="3" applyFont="1" applyFill="1" applyBorder="1" applyAlignment="1">
      <alignment horizontal="center" vertical="center"/>
    </xf>
    <xf numFmtId="0" fontId="15" fillId="0" borderId="0" xfId="42" applyFont="1" applyFill="1" applyAlignment="1">
      <alignment horizontal="right" vertical="top" wrapText="1"/>
    </xf>
    <xf numFmtId="0" fontId="10" fillId="13" borderId="13" xfId="3" applyFont="1" applyFill="1" applyBorder="1" applyAlignment="1">
      <alignment horizontal="left" vertical="center" wrapText="1"/>
    </xf>
    <xf numFmtId="0" fontId="10" fillId="13" borderId="14" xfId="3" applyFont="1" applyFill="1" applyBorder="1" applyAlignment="1">
      <alignment horizontal="left" vertical="center" wrapText="1"/>
    </xf>
    <xf numFmtId="0" fontId="10" fillId="0" borderId="27" xfId="3" applyFont="1" applyFill="1" applyBorder="1" applyAlignment="1">
      <alignment horizontal="left" vertical="center" wrapText="1"/>
    </xf>
    <xf numFmtId="0" fontId="10" fillId="0" borderId="46" xfId="3" applyFont="1" applyFill="1" applyBorder="1" applyAlignment="1">
      <alignment horizontal="left" vertical="center" wrapText="1"/>
    </xf>
    <xf numFmtId="0" fontId="10" fillId="0" borderId="13" xfId="3" applyFont="1" applyFill="1" applyBorder="1" applyAlignment="1">
      <alignment horizontal="left" vertical="center" wrapText="1"/>
    </xf>
    <xf numFmtId="49" fontId="10" fillId="0" borderId="12" xfId="3" applyNumberFormat="1" applyFont="1" applyFill="1" applyBorder="1" applyAlignment="1">
      <alignment horizontal="center" vertical="center" wrapText="1"/>
    </xf>
    <xf numFmtId="49" fontId="10" fillId="0" borderId="20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20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27" xfId="3" applyNumberFormat="1" applyFont="1" applyFill="1" applyBorder="1" applyAlignment="1">
      <alignment horizontal="center" vertical="top"/>
    </xf>
    <xf numFmtId="0" fontId="10" fillId="0" borderId="34" xfId="3" applyNumberFormat="1" applyFont="1" applyFill="1" applyBorder="1" applyAlignment="1">
      <alignment horizontal="center" vertical="top"/>
    </xf>
    <xf numFmtId="0" fontId="10" fillId="0" borderId="45" xfId="3" applyNumberFormat="1" applyFont="1" applyFill="1" applyBorder="1" applyAlignment="1">
      <alignment horizontal="center" vertical="top"/>
    </xf>
    <xf numFmtId="0" fontId="10" fillId="0" borderId="35" xfId="3" applyNumberFormat="1" applyFont="1" applyFill="1" applyBorder="1" applyAlignment="1">
      <alignment horizontal="center" vertical="top"/>
    </xf>
    <xf numFmtId="0" fontId="14" fillId="0" borderId="0" xfId="42" applyFont="1" applyFill="1" applyAlignment="1">
      <alignment horizontal="right" vertical="top" wrapText="1"/>
    </xf>
    <xf numFmtId="0" fontId="15" fillId="0" borderId="0" xfId="42" applyFont="1" applyFill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center"/>
    </xf>
    <xf numFmtId="49" fontId="10" fillId="0" borderId="1" xfId="3" applyNumberFormat="1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top"/>
    </xf>
    <xf numFmtId="0" fontId="15" fillId="0" borderId="42" xfId="3" applyFont="1" applyFill="1" applyBorder="1" applyAlignment="1">
      <alignment horizontal="right" vertical="center"/>
    </xf>
    <xf numFmtId="0" fontId="15" fillId="0" borderId="47" xfId="3" applyFont="1" applyFill="1" applyBorder="1" applyAlignment="1">
      <alignment horizontal="right" vertical="center"/>
    </xf>
    <xf numFmtId="0" fontId="42" fillId="0" borderId="48" xfId="6" applyFont="1" applyBorder="1" applyAlignment="1">
      <alignment horizontal="center" vertical="center" wrapText="1"/>
    </xf>
    <xf numFmtId="0" fontId="42" fillId="0" borderId="22" xfId="6" applyFont="1" applyBorder="1" applyAlignment="1">
      <alignment horizontal="center" vertical="center" wrapText="1"/>
    </xf>
    <xf numFmtId="0" fontId="42" fillId="0" borderId="0" xfId="6" applyFont="1" applyAlignment="1">
      <alignment horizontal="center" vertical="center" wrapText="1"/>
    </xf>
    <xf numFmtId="0" fontId="42" fillId="0" borderId="24" xfId="6" applyFont="1" applyBorder="1" applyAlignment="1">
      <alignment horizontal="center" vertical="center" wrapText="1"/>
    </xf>
    <xf numFmtId="0" fontId="42" fillId="0" borderId="49" xfId="6" applyFont="1" applyBorder="1" applyAlignment="1">
      <alignment horizontal="center" vertical="center" wrapText="1"/>
    </xf>
    <xf numFmtId="0" fontId="42" fillId="0" borderId="40" xfId="6" applyFont="1" applyBorder="1" applyAlignment="1">
      <alignment horizontal="center" vertical="center" wrapText="1"/>
    </xf>
    <xf numFmtId="0" fontId="38" fillId="0" borderId="26" xfId="6" applyFont="1" applyBorder="1" applyAlignment="1">
      <alignment horizontal="right"/>
    </xf>
    <xf numFmtId="0" fontId="42" fillId="0" borderId="0" xfId="6" applyFont="1" applyBorder="1" applyAlignment="1">
      <alignment horizontal="right" vertical="center" wrapText="1"/>
    </xf>
    <xf numFmtId="0" fontId="72" fillId="0" borderId="0" xfId="6" applyAlignment="1">
      <alignment wrapText="1"/>
    </xf>
    <xf numFmtId="0" fontId="24" fillId="0" borderId="0" xfId="6" applyFont="1" applyFill="1" applyAlignment="1">
      <alignment horizontal="center" wrapText="1"/>
    </xf>
    <xf numFmtId="0" fontId="42" fillId="2" borderId="48" xfId="6" applyFont="1" applyFill="1" applyBorder="1" applyAlignment="1">
      <alignment horizontal="center" vertical="center" wrapText="1"/>
    </xf>
    <xf numFmtId="0" fontId="42" fillId="2" borderId="22" xfId="6" applyFont="1" applyFill="1" applyBorder="1" applyAlignment="1">
      <alignment horizontal="center" vertical="center" wrapText="1"/>
    </xf>
    <xf numFmtId="0" fontId="42" fillId="0" borderId="50" xfId="6" applyFont="1" applyBorder="1" applyAlignment="1">
      <alignment horizontal="center" vertical="center" wrapText="1"/>
    </xf>
    <xf numFmtId="0" fontId="42" fillId="0" borderId="25" xfId="6" applyFont="1" applyBorder="1" applyAlignment="1">
      <alignment horizontal="center" vertical="center" wrapText="1"/>
    </xf>
    <xf numFmtId="0" fontId="38" fillId="0" borderId="24" xfId="6" applyFont="1" applyBorder="1" applyAlignment="1">
      <alignment horizontal="center"/>
    </xf>
    <xf numFmtId="0" fontId="38" fillId="0" borderId="49" xfId="6" applyFont="1" applyBorder="1" applyAlignment="1">
      <alignment horizontal="center"/>
    </xf>
    <xf numFmtId="0" fontId="38" fillId="0" borderId="40" xfId="6" applyFont="1" applyBorder="1" applyAlignment="1">
      <alignment horizontal="center"/>
    </xf>
    <xf numFmtId="0" fontId="42" fillId="0" borderId="0" xfId="6" applyFont="1" applyBorder="1" applyAlignment="1">
      <alignment horizontal="left" vertical="center" wrapText="1"/>
    </xf>
    <xf numFmtId="0" fontId="30" fillId="0" borderId="0" xfId="6" applyFont="1" applyAlignment="1">
      <alignment horizontal="center" vertical="center" wrapText="1"/>
    </xf>
    <xf numFmtId="49" fontId="24" fillId="0" borderId="20" xfId="19" applyNumberFormat="1" applyFont="1" applyFill="1" applyBorder="1" applyAlignment="1">
      <alignment horizontal="center"/>
    </xf>
    <xf numFmtId="0" fontId="11" fillId="0" borderId="0" xfId="69" applyFont="1" applyFill="1" applyAlignment="1">
      <alignment horizontal="center"/>
    </xf>
    <xf numFmtId="0" fontId="11" fillId="0" borderId="0" xfId="69" applyNumberFormat="1" applyFont="1" applyFill="1" applyBorder="1" applyAlignment="1">
      <alignment horizontal="left"/>
    </xf>
    <xf numFmtId="0" fontId="24" fillId="0" borderId="0" xfId="69" applyFont="1" applyAlignment="1">
      <alignment horizontal="right"/>
    </xf>
    <xf numFmtId="49" fontId="24" fillId="0" borderId="18" xfId="69" applyNumberFormat="1" applyFont="1" applyBorder="1" applyAlignment="1">
      <alignment horizontal="center"/>
    </xf>
    <xf numFmtId="0" fontId="24" fillId="0" borderId="0" xfId="69" applyFont="1" applyAlignment="1">
      <alignment horizontal="left"/>
    </xf>
    <xf numFmtId="0" fontId="24" fillId="0" borderId="18" xfId="19" applyFont="1" applyFill="1" applyBorder="1" applyAlignment="1">
      <alignment horizontal="center"/>
    </xf>
    <xf numFmtId="49" fontId="24" fillId="0" borderId="18" xfId="19" applyNumberFormat="1" applyFont="1" applyFill="1" applyBorder="1" applyAlignment="1">
      <alignment horizontal="center"/>
    </xf>
    <xf numFmtId="49" fontId="24" fillId="0" borderId="18" xfId="69" applyNumberFormat="1" applyFont="1" applyBorder="1" applyAlignment="1">
      <alignment horizontal="left"/>
    </xf>
    <xf numFmtId="49" fontId="11" fillId="0" borderId="0" xfId="45" applyNumberFormat="1" applyFont="1" applyFill="1" applyBorder="1" applyAlignment="1">
      <alignment horizontal="left"/>
    </xf>
    <xf numFmtId="0" fontId="24" fillId="0" borderId="1" xfId="47" applyFont="1" applyFill="1" applyBorder="1" applyAlignment="1">
      <alignment horizontal="center" vertical="top" wrapText="1"/>
    </xf>
    <xf numFmtId="49" fontId="11" fillId="0" borderId="0" xfId="45" applyNumberFormat="1" applyFont="1" applyFill="1" applyBorder="1" applyAlignment="1">
      <alignment horizontal="right"/>
    </xf>
    <xf numFmtId="0" fontId="24" fillId="0" borderId="0" xfId="19" applyFont="1" applyFill="1" applyAlignment="1">
      <alignment wrapText="1"/>
    </xf>
    <xf numFmtId="0" fontId="49" fillId="0" borderId="0" xfId="69" applyFont="1" applyAlignment="1">
      <alignment wrapText="1"/>
    </xf>
    <xf numFmtId="0" fontId="24" fillId="0" borderId="18" xfId="19" applyFont="1" applyFill="1" applyBorder="1" applyAlignment="1">
      <alignment horizontal="center" vertical="top" wrapText="1"/>
    </xf>
    <xf numFmtId="0" fontId="49" fillId="0" borderId="18" xfId="69" applyFont="1" applyBorder="1" applyAlignment="1">
      <alignment horizontal="center" vertical="top" wrapText="1"/>
    </xf>
    <xf numFmtId="0" fontId="49" fillId="0" borderId="20" xfId="69" applyFont="1" applyBorder="1" applyAlignment="1">
      <alignment horizontal="center" wrapText="1"/>
    </xf>
    <xf numFmtId="0" fontId="70" fillId="0" borderId="1" xfId="69" applyBorder="1" applyAlignment="1">
      <alignment horizontal="center" wrapText="1"/>
    </xf>
    <xf numFmtId="0" fontId="24" fillId="0" borderId="1" xfId="47" applyFont="1" applyFill="1" applyBorder="1" applyAlignment="1">
      <alignment horizontal="left"/>
    </xf>
    <xf numFmtId="0" fontId="24" fillId="0" borderId="1" xfId="47" applyFont="1" applyFill="1" applyBorder="1" applyAlignment="1">
      <alignment horizontal="right"/>
    </xf>
    <xf numFmtId="49" fontId="24" fillId="0" borderId="1" xfId="47" applyNumberFormat="1" applyFont="1" applyFill="1" applyBorder="1" applyAlignment="1">
      <alignment horizontal="left"/>
    </xf>
    <xf numFmtId="49" fontId="45" fillId="0" borderId="1" xfId="69" applyNumberFormat="1" applyFont="1" applyFill="1" applyBorder="1" applyAlignment="1">
      <alignment horizontal="center" vertical="center"/>
    </xf>
    <xf numFmtId="0" fontId="45" fillId="0" borderId="1" xfId="69" applyFont="1" applyFill="1" applyBorder="1" applyAlignment="1">
      <alignment horizontal="left" vertical="center" wrapText="1"/>
    </xf>
    <xf numFmtId="0" fontId="11" fillId="0" borderId="0" xfId="19" applyNumberFormat="1" applyFont="1" applyFill="1" applyBorder="1" applyAlignment="1">
      <alignment horizontal="right" vertical="center"/>
    </xf>
    <xf numFmtId="0" fontId="24" fillId="0" borderId="12" xfId="19" applyNumberFormat="1" applyFont="1" applyFill="1" applyBorder="1" applyAlignment="1">
      <alignment horizontal="left" vertical="center" wrapText="1"/>
    </xf>
    <xf numFmtId="0" fontId="45" fillId="0" borderId="1" xfId="69" applyFont="1" applyBorder="1" applyAlignment="1">
      <alignment horizontal="center" vertical="center"/>
    </xf>
    <xf numFmtId="0" fontId="45" fillId="0" borderId="1" xfId="69" applyFont="1" applyBorder="1" applyAlignment="1">
      <alignment horizontal="center" vertical="center" wrapText="1"/>
    </xf>
    <xf numFmtId="0" fontId="45" fillId="0" borderId="1" xfId="69" applyNumberFormat="1" applyFont="1" applyFill="1" applyBorder="1" applyAlignment="1">
      <alignment horizontal="center" vertical="center"/>
    </xf>
    <xf numFmtId="0" fontId="45" fillId="0" borderId="1" xfId="69" applyFont="1" applyFill="1" applyBorder="1" applyAlignment="1">
      <alignment horizontal="center" vertical="center" wrapText="1"/>
    </xf>
    <xf numFmtId="49" fontId="59" fillId="0" borderId="18" xfId="69" applyNumberFormat="1" applyFont="1" applyBorder="1" applyAlignment="1">
      <alignment horizontal="center"/>
    </xf>
    <xf numFmtId="0" fontId="24" fillId="0" borderId="19" xfId="69" applyFont="1" applyBorder="1" applyAlignment="1">
      <alignment horizontal="center" vertical="top"/>
    </xf>
    <xf numFmtId="0" fontId="24" fillId="0" borderId="19" xfId="69" applyFont="1" applyBorder="1" applyAlignment="1">
      <alignment horizontal="center" vertical="top" wrapText="1"/>
    </xf>
    <xf numFmtId="0" fontId="24" fillId="0" borderId="0" xfId="69" applyFont="1" applyBorder="1" applyAlignment="1">
      <alignment horizontal="center" vertical="top"/>
    </xf>
    <xf numFmtId="0" fontId="11" fillId="0" borderId="0" xfId="68" applyFont="1" applyFill="1" applyAlignment="1">
      <alignment horizontal="right"/>
    </xf>
    <xf numFmtId="0" fontId="24" fillId="0" borderId="18" xfId="69" applyFont="1" applyBorder="1" applyAlignment="1">
      <alignment horizontal="center"/>
    </xf>
    <xf numFmtId="0" fontId="24" fillId="0" borderId="0" xfId="69" applyFont="1" applyAlignment="1">
      <alignment horizontal="left" wrapText="1"/>
    </xf>
    <xf numFmtId="0" fontId="70" fillId="0" borderId="0" xfId="69" applyAlignment="1">
      <alignment wrapText="1"/>
    </xf>
    <xf numFmtId="0" fontId="59" fillId="0" borderId="18" xfId="69" applyFont="1" applyBorder="1" applyAlignment="1">
      <alignment horizontal="center"/>
    </xf>
    <xf numFmtId="0" fontId="24" fillId="0" borderId="18" xfId="46" applyFont="1" applyFill="1" applyBorder="1" applyAlignment="1">
      <alignment horizontal="center"/>
    </xf>
    <xf numFmtId="0" fontId="44" fillId="0" borderId="0" xfId="42" applyFont="1" applyFill="1" applyAlignment="1">
      <alignment horizontal="justify" wrapText="1"/>
    </xf>
    <xf numFmtId="0" fontId="57" fillId="0" borderId="0" xfId="42" applyFont="1" applyFill="1" applyAlignment="1">
      <alignment horizontal="justify" wrapText="1"/>
    </xf>
    <xf numFmtId="0" fontId="11" fillId="0" borderId="0" xfId="69" applyFont="1" applyFill="1" applyAlignment="1">
      <alignment horizontal="left" wrapText="1"/>
    </xf>
    <xf numFmtId="0" fontId="70" fillId="0" borderId="0" xfId="69" applyAlignment="1">
      <alignment horizontal="left" wrapText="1"/>
    </xf>
    <xf numFmtId="0" fontId="42" fillId="0" borderId="0" xfId="6" applyFont="1" applyAlignment="1">
      <alignment horizontal="left" wrapText="1"/>
    </xf>
    <xf numFmtId="0" fontId="42" fillId="0" borderId="20" xfId="6" applyFont="1" applyBorder="1" applyAlignment="1">
      <alignment horizontal="left" wrapText="1"/>
    </xf>
    <xf numFmtId="0" fontId="42" fillId="0" borderId="20" xfId="6" applyFont="1" applyBorder="1" applyAlignment="1">
      <alignment wrapText="1"/>
    </xf>
    <xf numFmtId="49" fontId="24" fillId="0" borderId="51" xfId="19" applyNumberFormat="1" applyFont="1" applyFill="1" applyBorder="1" applyAlignment="1">
      <alignment horizontal="center"/>
    </xf>
    <xf numFmtId="49" fontId="24" fillId="0" borderId="15" xfId="19" applyNumberFormat="1" applyFont="1" applyFill="1" applyBorder="1" applyAlignment="1">
      <alignment horizontal="center"/>
    </xf>
    <xf numFmtId="0" fontId="42" fillId="0" borderId="0" xfId="6" applyFont="1" applyBorder="1" applyAlignment="1">
      <alignment wrapText="1"/>
    </xf>
    <xf numFmtId="0" fontId="42" fillId="0" borderId="18" xfId="6" applyFont="1" applyBorder="1" applyAlignment="1">
      <alignment horizontal="left" wrapText="1"/>
    </xf>
    <xf numFmtId="0" fontId="42" fillId="0" borderId="18" xfId="6" applyFont="1" applyBorder="1" applyAlignment="1">
      <alignment wrapText="1"/>
    </xf>
    <xf numFmtId="49" fontId="24" fillId="0" borderId="19" xfId="19" applyNumberFormat="1" applyFont="1" applyFill="1" applyBorder="1" applyAlignment="1">
      <alignment horizontal="center" wrapText="1"/>
    </xf>
    <xf numFmtId="0" fontId="42" fillId="0" borderId="19" xfId="6" applyFont="1" applyBorder="1" applyAlignment="1">
      <alignment wrapText="1"/>
    </xf>
    <xf numFmtId="49" fontId="24" fillId="0" borderId="43" xfId="19" applyNumberFormat="1" applyFont="1" applyFill="1" applyBorder="1" applyAlignment="1">
      <alignment horizontal="center"/>
    </xf>
    <xf numFmtId="49" fontId="24" fillId="0" borderId="52" xfId="19" applyNumberFormat="1" applyFont="1" applyFill="1" applyBorder="1" applyAlignment="1">
      <alignment horizontal="center"/>
    </xf>
    <xf numFmtId="0" fontId="42" fillId="0" borderId="0" xfId="6" applyFont="1" applyBorder="1" applyAlignment="1">
      <alignment horizontal="left" wrapText="1"/>
    </xf>
    <xf numFmtId="0" fontId="42" fillId="0" borderId="20" xfId="6" applyFont="1" applyBorder="1" applyAlignment="1">
      <alignment horizontal="center" wrapText="1"/>
    </xf>
    <xf numFmtId="0" fontId="24" fillId="0" borderId="19" xfId="19" applyFont="1" applyFill="1" applyBorder="1" applyAlignment="1">
      <alignment horizontal="center" vertical="top"/>
    </xf>
    <xf numFmtId="0" fontId="24" fillId="0" borderId="20" xfId="19" applyNumberFormat="1" applyFont="1" applyFill="1" applyBorder="1" applyAlignment="1">
      <alignment horizontal="left" vertical="center" wrapText="1"/>
    </xf>
    <xf numFmtId="0" fontId="24" fillId="0" borderId="9" xfId="19" applyNumberFormat="1" applyFont="1" applyFill="1" applyBorder="1" applyAlignment="1">
      <alignment horizontal="left" vertical="center" wrapText="1"/>
    </xf>
    <xf numFmtId="0" fontId="24" fillId="0" borderId="12" xfId="19" applyNumberFormat="1" applyFont="1" applyFill="1" applyBorder="1" applyAlignment="1">
      <alignment horizontal="center" vertical="center"/>
    </xf>
    <xf numFmtId="0" fontId="24" fillId="0" borderId="20" xfId="19" applyNumberFormat="1" applyFont="1" applyFill="1" applyBorder="1" applyAlignment="1">
      <alignment horizontal="center" vertical="center"/>
    </xf>
    <xf numFmtId="0" fontId="24" fillId="0" borderId="9" xfId="19" applyNumberFormat="1" applyFont="1" applyFill="1" applyBorder="1" applyAlignment="1">
      <alignment horizontal="center" vertical="center"/>
    </xf>
    <xf numFmtId="0" fontId="24" fillId="0" borderId="29" xfId="69" applyFont="1" applyFill="1" applyBorder="1" applyAlignment="1">
      <alignment horizontal="center" vertical="center" wrapText="1"/>
    </xf>
    <xf numFmtId="0" fontId="24" fillId="0" borderId="19" xfId="69" applyFont="1" applyFill="1" applyBorder="1" applyAlignment="1">
      <alignment horizontal="center" vertical="center" wrapText="1"/>
    </xf>
    <xf numFmtId="0" fontId="24" fillId="0" borderId="10" xfId="69" applyFont="1" applyFill="1" applyBorder="1" applyAlignment="1">
      <alignment horizontal="center" vertical="center" wrapText="1"/>
    </xf>
    <xf numFmtId="0" fontId="24" fillId="0" borderId="31" xfId="69" applyFont="1" applyFill="1" applyBorder="1" applyAlignment="1">
      <alignment horizontal="center" vertical="center" wrapText="1"/>
    </xf>
    <xf numFmtId="0" fontId="24" fillId="0" borderId="0" xfId="69" applyFont="1" applyFill="1" applyBorder="1" applyAlignment="1">
      <alignment horizontal="center" vertical="center" wrapText="1"/>
    </xf>
    <xf numFmtId="0" fontId="24" fillId="0" borderId="36" xfId="69" applyFont="1" applyFill="1" applyBorder="1" applyAlignment="1">
      <alignment horizontal="center" vertical="center" wrapText="1"/>
    </xf>
    <xf numFmtId="0" fontId="24" fillId="0" borderId="28" xfId="69" applyFont="1" applyFill="1" applyBorder="1" applyAlignment="1">
      <alignment horizontal="center" vertical="center" wrapText="1"/>
    </xf>
    <xf numFmtId="0" fontId="24" fillId="0" borderId="18" xfId="69" applyFont="1" applyFill="1" applyBorder="1" applyAlignment="1">
      <alignment horizontal="center" vertical="center" wrapText="1"/>
    </xf>
    <xf numFmtId="0" fontId="24" fillId="0" borderId="44" xfId="69" applyFont="1" applyFill="1" applyBorder="1" applyAlignment="1">
      <alignment horizontal="center" vertical="center" wrapText="1"/>
    </xf>
    <xf numFmtId="49" fontId="24" fillId="0" borderId="12" xfId="19" applyNumberFormat="1" applyFont="1" applyFill="1" applyBorder="1" applyAlignment="1">
      <alignment horizontal="center" vertical="center" wrapText="1"/>
    </xf>
    <xf numFmtId="49" fontId="24" fillId="0" borderId="20" xfId="19" applyNumberFormat="1" applyFont="1" applyFill="1" applyBorder="1" applyAlignment="1">
      <alignment horizontal="center" vertical="center" wrapText="1"/>
    </xf>
    <xf numFmtId="49" fontId="24" fillId="0" borderId="9" xfId="19" applyNumberFormat="1" applyFont="1" applyFill="1" applyBorder="1" applyAlignment="1">
      <alignment horizontal="center" vertical="center" wrapText="1"/>
    </xf>
    <xf numFmtId="49" fontId="24" fillId="0" borderId="29" xfId="19" applyNumberFormat="1" applyFont="1" applyFill="1" applyBorder="1" applyAlignment="1">
      <alignment horizontal="center" vertical="center" wrapText="1"/>
    </xf>
    <xf numFmtId="49" fontId="24" fillId="0" borderId="19" xfId="19" applyNumberFormat="1" applyFont="1" applyFill="1" applyBorder="1" applyAlignment="1">
      <alignment horizontal="center" vertical="center" wrapText="1"/>
    </xf>
    <xf numFmtId="49" fontId="24" fillId="0" borderId="10" xfId="19" applyNumberFormat="1" applyFont="1" applyFill="1" applyBorder="1" applyAlignment="1">
      <alignment horizontal="center" vertical="center" wrapText="1"/>
    </xf>
    <xf numFmtId="49" fontId="24" fillId="0" borderId="28" xfId="19" applyNumberFormat="1" applyFont="1" applyFill="1" applyBorder="1" applyAlignment="1">
      <alignment horizontal="center" vertical="center" wrapText="1"/>
    </xf>
    <xf numFmtId="49" fontId="24" fillId="0" borderId="18" xfId="19" applyNumberFormat="1" applyFont="1" applyFill="1" applyBorder="1" applyAlignment="1">
      <alignment horizontal="center" vertical="center" wrapText="1"/>
    </xf>
    <xf numFmtId="49" fontId="24" fillId="0" borderId="44" xfId="19" applyNumberFormat="1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4" fillId="0" borderId="44" xfId="19" applyFont="1" applyFill="1" applyBorder="1" applyAlignment="1">
      <alignment horizontal="center" vertical="center" wrapText="1"/>
    </xf>
    <xf numFmtId="0" fontId="43" fillId="0" borderId="0" xfId="6" applyFont="1" applyAlignment="1">
      <alignment horizontal="right"/>
    </xf>
    <xf numFmtId="0" fontId="24" fillId="0" borderId="0" xfId="69" applyFont="1" applyFill="1" applyBorder="1" applyAlignment="1">
      <alignment horizontal="left" wrapText="1"/>
    </xf>
    <xf numFmtId="0" fontId="42" fillId="0" borderId="0" xfId="6" applyFont="1" applyAlignment="1">
      <alignment horizontal="justify" wrapText="1"/>
    </xf>
    <xf numFmtId="0" fontId="44" fillId="0" borderId="0" xfId="69" applyFont="1" applyFill="1" applyAlignment="1">
      <alignment horizontal="justify" wrapText="1"/>
    </xf>
    <xf numFmtId="0" fontId="42" fillId="0" borderId="0" xfId="6" applyFont="1" applyAlignment="1">
      <alignment horizontal="justify" vertical="center" wrapText="1"/>
    </xf>
    <xf numFmtId="0" fontId="42" fillId="0" borderId="0" xfId="6" applyFont="1" applyAlignment="1">
      <alignment horizontal="center" vertical="center"/>
    </xf>
    <xf numFmtId="0" fontId="72" fillId="0" borderId="0" xfId="6" applyAlignment="1"/>
    <xf numFmtId="0" fontId="72" fillId="0" borderId="49" xfId="6" applyBorder="1" applyAlignment="1">
      <alignment horizontal="center" vertical="center" wrapText="1"/>
    </xf>
    <xf numFmtId="0" fontId="72" fillId="0" borderId="40" xfId="6" applyBorder="1" applyAlignment="1">
      <alignment horizontal="center" vertical="center" wrapText="1"/>
    </xf>
    <xf numFmtId="0" fontId="72" fillId="0" borderId="0" xfId="6" applyAlignment="1">
      <alignment horizontal="center" vertical="center" wrapText="1"/>
    </xf>
    <xf numFmtId="0" fontId="72" fillId="0" borderId="49" xfId="6" applyBorder="1" applyAlignment="1">
      <alignment wrapText="1"/>
    </xf>
    <xf numFmtId="0" fontId="72" fillId="0" borderId="40" xfId="6" applyBorder="1" applyAlignment="1">
      <alignment wrapText="1"/>
    </xf>
    <xf numFmtId="0" fontId="42" fillId="0" borderId="0" xfId="6" applyFont="1" applyAlignment="1">
      <alignment horizontal="left" vertical="center" wrapText="1"/>
    </xf>
    <xf numFmtId="0" fontId="42" fillId="0" borderId="42" xfId="6" applyFont="1" applyBorder="1" applyAlignment="1">
      <alignment horizontal="center" vertical="center" wrapText="1"/>
    </xf>
    <xf numFmtId="0" fontId="42" fillId="0" borderId="47" xfId="6" applyFont="1" applyBorder="1" applyAlignment="1">
      <alignment horizontal="center" vertical="center" wrapText="1"/>
    </xf>
    <xf numFmtId="0" fontId="42" fillId="0" borderId="26" xfId="6" applyFont="1" applyBorder="1" applyAlignment="1">
      <alignment horizontal="center" vertical="center" wrapText="1"/>
    </xf>
    <xf numFmtId="0" fontId="42" fillId="0" borderId="23" xfId="6" applyFont="1" applyBorder="1" applyAlignment="1">
      <alignment horizontal="center" vertical="center" wrapText="1"/>
    </xf>
  </cellXfs>
  <cellStyles count="82">
    <cellStyle name="Гиперссылка" xfId="1" builtinId="8"/>
    <cellStyle name="Денежный 2" xfId="2" xr:uid="{00000000-0005-0000-0000-000001000000}"/>
    <cellStyle name="Обычный" xfId="0" builtinId="0"/>
    <cellStyle name="Обычный 10" xfId="3" xr:uid="{00000000-0005-0000-0000-000003000000}"/>
    <cellStyle name="Обычный 10 2" xfId="4" xr:uid="{00000000-0005-0000-0000-000004000000}"/>
    <cellStyle name="Обычный 11" xfId="5" xr:uid="{00000000-0005-0000-0000-000005000000}"/>
    <cellStyle name="Обычный 11 2" xfId="80" xr:uid="{00000000-0005-0000-0000-000006000000}"/>
    <cellStyle name="Обычный 11 2 2" xfId="81" xr:uid="{00000000-0005-0000-0000-000007000000}"/>
    <cellStyle name="Обычный 2" xfId="6" xr:uid="{00000000-0005-0000-0000-000008000000}"/>
    <cellStyle name="Обычный 2 2" xfId="7" xr:uid="{00000000-0005-0000-0000-000009000000}"/>
    <cellStyle name="Обычный 2 3" xfId="8" xr:uid="{00000000-0005-0000-0000-00000A000000}"/>
    <cellStyle name="Обычный 2 4" xfId="79" xr:uid="{00000000-0005-0000-0000-00000B000000}"/>
    <cellStyle name="Обычный 2_стр.00" xfId="9" xr:uid="{00000000-0005-0000-0000-00000C000000}"/>
    <cellStyle name="Обычный 23" xfId="10" xr:uid="{00000000-0005-0000-0000-00000D000000}"/>
    <cellStyle name="Обычный 3" xfId="11" xr:uid="{00000000-0005-0000-0000-00000E000000}"/>
    <cellStyle name="Обычный 3 2" xfId="12" xr:uid="{00000000-0005-0000-0000-00000F000000}"/>
    <cellStyle name="Обычный 3 2 2" xfId="13" xr:uid="{00000000-0005-0000-0000-000010000000}"/>
    <cellStyle name="Обычный 3 2 2 2" xfId="14" xr:uid="{00000000-0005-0000-0000-000011000000}"/>
    <cellStyle name="Обычный 3 2 2 3" xfId="15" xr:uid="{00000000-0005-0000-0000-000012000000}"/>
    <cellStyle name="Обычный 3 2 2 3 2" xfId="16" xr:uid="{00000000-0005-0000-0000-000013000000}"/>
    <cellStyle name="Обычный 3 2 2 4" xfId="17" xr:uid="{00000000-0005-0000-0000-000014000000}"/>
    <cellStyle name="Обычный 3 2 3" xfId="18" xr:uid="{00000000-0005-0000-0000-000015000000}"/>
    <cellStyle name="Обычный 3 2 4" xfId="19" xr:uid="{00000000-0005-0000-0000-000016000000}"/>
    <cellStyle name="Обычный 3 2 5" xfId="20" xr:uid="{00000000-0005-0000-0000-000017000000}"/>
    <cellStyle name="Обычный 3 2 5 2" xfId="21" xr:uid="{00000000-0005-0000-0000-000018000000}"/>
    <cellStyle name="Обычный 3 2 6" xfId="22" xr:uid="{00000000-0005-0000-0000-000019000000}"/>
    <cellStyle name="Обычный 3 2_$158869_01d" xfId="23" xr:uid="{00000000-0005-0000-0000-00001A000000}"/>
    <cellStyle name="Обычный 3 22" xfId="24" xr:uid="{00000000-0005-0000-0000-00001B000000}"/>
    <cellStyle name="Обычный 3 3" xfId="25" xr:uid="{00000000-0005-0000-0000-00001C000000}"/>
    <cellStyle name="Обычный 3 3 2" xfId="26" xr:uid="{00000000-0005-0000-0000-00001D000000}"/>
    <cellStyle name="Обычный 3 3 3" xfId="27" xr:uid="{00000000-0005-0000-0000-00001E000000}"/>
    <cellStyle name="Обычный 3 3 4" xfId="28" xr:uid="{00000000-0005-0000-0000-00001F000000}"/>
    <cellStyle name="Обычный 3 3 5" xfId="29" xr:uid="{00000000-0005-0000-0000-000020000000}"/>
    <cellStyle name="Обычный 3 3 5 2" xfId="30" xr:uid="{00000000-0005-0000-0000-000021000000}"/>
    <cellStyle name="Обычный 3 3 6" xfId="31" xr:uid="{00000000-0005-0000-0000-000022000000}"/>
    <cellStyle name="Обычный 3 3_$158869_03d" xfId="32" xr:uid="{00000000-0005-0000-0000-000023000000}"/>
    <cellStyle name="Обычный 3 4" xfId="33" xr:uid="{00000000-0005-0000-0000-000024000000}"/>
    <cellStyle name="Обычный 3 5" xfId="34" xr:uid="{00000000-0005-0000-0000-000025000000}"/>
    <cellStyle name="Обычный 3 6" xfId="35" xr:uid="{00000000-0005-0000-0000-000026000000}"/>
    <cellStyle name="Обычный 3 6 2" xfId="36" xr:uid="{00000000-0005-0000-0000-000027000000}"/>
    <cellStyle name="Обычный 3 7" xfId="37" xr:uid="{00000000-0005-0000-0000-000028000000}"/>
    <cellStyle name="Обычный 3 7 2" xfId="38" xr:uid="{00000000-0005-0000-0000-000029000000}"/>
    <cellStyle name="Обычный 3 8" xfId="39" xr:uid="{00000000-0005-0000-0000-00002A000000}"/>
    <cellStyle name="Обычный 3_$158869_01d" xfId="40" xr:uid="{00000000-0005-0000-0000-00002B000000}"/>
    <cellStyle name="Обычный 4" xfId="41" xr:uid="{00000000-0005-0000-0000-00002C000000}"/>
    <cellStyle name="Обычный 4 2" xfId="42" xr:uid="{00000000-0005-0000-0000-00002D000000}"/>
    <cellStyle name="Обычный 4 3" xfId="43" xr:uid="{00000000-0005-0000-0000-00002E000000}"/>
    <cellStyle name="Обычный 4 4" xfId="44" xr:uid="{00000000-0005-0000-0000-00002F000000}"/>
    <cellStyle name="Обычный 4_стр.1" xfId="45" xr:uid="{00000000-0005-0000-0000-000030000000}"/>
    <cellStyle name="Обычный 4_стр.2" xfId="46" xr:uid="{00000000-0005-0000-0000-000031000000}"/>
    <cellStyle name="Обычный 4_стр.2 (2)" xfId="47" xr:uid="{00000000-0005-0000-0000-000032000000}"/>
    <cellStyle name="Обычный 5" xfId="48" xr:uid="{00000000-0005-0000-0000-000033000000}"/>
    <cellStyle name="Обычный 5 2" xfId="49" xr:uid="{00000000-0005-0000-0000-000034000000}"/>
    <cellStyle name="Обычный 5 2 2" xfId="50" xr:uid="{00000000-0005-0000-0000-000035000000}"/>
    <cellStyle name="Обычный 5 2 2 2" xfId="51" xr:uid="{00000000-0005-0000-0000-000036000000}"/>
    <cellStyle name="Обычный 5 2 2_$158869_01d" xfId="52" xr:uid="{00000000-0005-0000-0000-000037000000}"/>
    <cellStyle name="Обычный 5 2 3" xfId="53" xr:uid="{00000000-0005-0000-0000-000038000000}"/>
    <cellStyle name="Обычный 5 2 4" xfId="54" xr:uid="{00000000-0005-0000-0000-000039000000}"/>
    <cellStyle name="Обычный 5 2 5" xfId="55" xr:uid="{00000000-0005-0000-0000-00003A000000}"/>
    <cellStyle name="Обычный 5 2_$158869_01d" xfId="56" xr:uid="{00000000-0005-0000-0000-00003B000000}"/>
    <cellStyle name="Обычный 5 3" xfId="57" xr:uid="{00000000-0005-0000-0000-00003C000000}"/>
    <cellStyle name="Обычный 5 4" xfId="58" xr:uid="{00000000-0005-0000-0000-00003D000000}"/>
    <cellStyle name="Обычный 5 4 2" xfId="59" xr:uid="{00000000-0005-0000-0000-00003E000000}"/>
    <cellStyle name="Обычный 5 5" xfId="60" xr:uid="{00000000-0005-0000-0000-00003F000000}"/>
    <cellStyle name="Обычный 5 6" xfId="61" xr:uid="{00000000-0005-0000-0000-000040000000}"/>
    <cellStyle name="Обычный 5_$158869_01d" xfId="62" xr:uid="{00000000-0005-0000-0000-000041000000}"/>
    <cellStyle name="Обычный 6" xfId="63" xr:uid="{00000000-0005-0000-0000-000042000000}"/>
    <cellStyle name="Обычный 6 2" xfId="64" xr:uid="{00000000-0005-0000-0000-000043000000}"/>
    <cellStyle name="Обычный 6 3" xfId="65" xr:uid="{00000000-0005-0000-0000-000044000000}"/>
    <cellStyle name="Обычный 6_стр.1" xfId="66" xr:uid="{00000000-0005-0000-0000-000045000000}"/>
    <cellStyle name="Обычный 7" xfId="67" xr:uid="{00000000-0005-0000-0000-000046000000}"/>
    <cellStyle name="Обычный 8" xfId="68" xr:uid="{00000000-0005-0000-0000-000047000000}"/>
    <cellStyle name="Обычный 9" xfId="69" xr:uid="{00000000-0005-0000-0000-000048000000}"/>
    <cellStyle name="Обычный 9 2" xfId="70" xr:uid="{00000000-0005-0000-0000-000049000000}"/>
    <cellStyle name="Стиль 1" xfId="71" xr:uid="{00000000-0005-0000-0000-00004A000000}"/>
    <cellStyle name="Финансовый" xfId="78" builtinId="3"/>
    <cellStyle name="Финансовый 2" xfId="72" xr:uid="{00000000-0005-0000-0000-00004C000000}"/>
    <cellStyle name="Финансовый 2 2" xfId="73" xr:uid="{00000000-0005-0000-0000-00004D000000}"/>
    <cellStyle name="Финансовый 3" xfId="74" xr:uid="{00000000-0005-0000-0000-00004E000000}"/>
    <cellStyle name="Финансовый 3 2" xfId="75" xr:uid="{00000000-0005-0000-0000-00004F000000}"/>
    <cellStyle name="Финансовый 4" xfId="76" xr:uid="{00000000-0005-0000-0000-000050000000}"/>
    <cellStyle name="Финансовый 5" xfId="77" xr:uid="{00000000-0005-0000-0000-000051000000}"/>
  </cellStyles>
  <dxfs count="0"/>
  <tableStyles count="0" defaultTableStyle="TableStyleMedium2" defaultPivotStyle="PivotStyleLight16"/>
  <colors>
    <mruColors>
      <color rgb="FFFF7C80"/>
      <color rgb="FFFF33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7;&#1042;&#1054;&#1044;-&#1057;&#1052;&#1040;&#1056;&#1058;\&#1057;&#1084;&#1072;&#1088;&#1090;-&#1055;&#1088;&#1086;\&#1041;&#1102;&#1076;&#1078;&#1077;&#1090;%20&#1085;&#1072;%202021\0104.2040.343.346.34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75;&#1080;&#1076;&#1088;&#1072;&#1085;&#1090;&#1099;/&#1075;&#1080;&#1076;&#1088;&#1072;&#1085;&#1090;&#1099;%20&#1082;&#1086;&#1078;&#1074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75;&#1080;&#1076;&#1088;&#1072;&#1085;&#1090;&#1099;/&#1075;&#1080;&#1076;&#1088;&#1072;&#1085;&#1090;&#1099;%20&#1085;&#1072;&#1073;&#1077;&#1088;&#1077;&#1078;&#1085;&#1099;&#108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75;&#1080;&#1076;&#1088;&#1072;&#1085;&#1090;&#1099;/&#1075;&#1080;&#1076;&#1088;&#1072;&#1085;&#1090;&#1099;%20&#1089;&#1086;&#1082;&#1086;&#1083;&#1086;&#1074;&#108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75;&#1080;&#1076;&#1088;&#1072;&#1085;&#1090;&#1099;/&#1075;&#1080;&#1076;&#1088;&#1072;&#1085;&#1090;&#1099;%20&#1091;-&#1082;&#1086;&#1078;&#1074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88;&#1072;&#1089;&#1095;&#1077;&#1090;%20&#1089;&#1086;&#1076;&#1077;&#1088;&#1078;&#1072;&#1085;&#1080;&#1077;%20&#1072;&#1074;&#1090;&#1086;&#1076;&#1086;&#1088;&#1086;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53;&#1052;&#1062;%20&#1080;%20&#1089;&#1084;&#1077;&#1090;&#1099;/&#1075;&#1080;&#1076;&#1088;&#1072;&#1085;&#1090;&#1099;/&#1084;&#1091;&#1089;&#1086;&#1088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%20&#1089;&#1090;&#1072;&#1088;&#1086;&#1075;&#1086;%20&#1082;&#1086;&#1084;&#1087;&#1100;&#1102;&#1090;&#1077;&#1088;&#1072;/&#1056;&#1072;&#1073;&#1086;&#1095;&#1080;&#1081;%20&#1089;&#1090;&#1086;&#1083;/&#1088;&#1072;&#1073;&#1086;&#1095;&#1080;&#1077;%20&#1076;&#1086;&#1082;&#1091;&#1084;&#1077;&#1085;&#1090;&#1099;%20&#1089;%202008-2015/2018/&#1041;&#1070;&#1044;&#1046;&#1045;&#1058;%20-2019-2021/&#1089;&#1084;&#1077;&#1090;&#1072;%20&#1080;%20&#1088;&#1072;&#1089;&#1095;&#1077;&#1090;&#1099;/&#1089;&#1084;&#1077;&#1090;&#1072;%20&#1087;&#1088;&#1086;&#1077;&#1082;&#1090;%202019-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3-340"/>
      <sheetName val="Лист1"/>
    </sheetNames>
    <sheetDataSet>
      <sheetData sheetId="0">
        <row r="12">
          <cell r="E12">
            <v>26083</v>
          </cell>
        </row>
        <row r="20">
          <cell r="E20">
            <v>0</v>
          </cell>
        </row>
        <row r="60">
          <cell r="E60">
            <v>6000</v>
          </cell>
          <cell r="F60">
            <v>6000</v>
          </cell>
          <cell r="G60">
            <v>6000</v>
          </cell>
          <cell r="H60">
            <v>6000</v>
          </cell>
        </row>
        <row r="65">
          <cell r="G65">
            <v>0</v>
          </cell>
          <cell r="H65">
            <v>0</v>
          </cell>
        </row>
        <row r="67">
          <cell r="G67">
            <v>0</v>
          </cell>
          <cell r="H67">
            <v>0</v>
          </cell>
        </row>
        <row r="68">
          <cell r="G68">
            <v>0</v>
          </cell>
          <cell r="H68">
            <v>0</v>
          </cell>
        </row>
        <row r="85">
          <cell r="G85">
            <v>0</v>
          </cell>
          <cell r="H85">
            <v>0</v>
          </cell>
        </row>
        <row r="96">
          <cell r="G96">
            <v>0</v>
          </cell>
          <cell r="H96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7">
          <cell r="I17">
            <v>359670.18554999999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7">
          <cell r="I17">
            <v>8815.5162478304992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24">
          <cell r="I24">
            <v>48486.897933871791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7">
          <cell r="I17">
            <v>13223.993712116848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B12">
            <v>3648251.75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8">
          <cell r="I8">
            <v>318169.77952499996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5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5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8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4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9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5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8.bin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9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4.bin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5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4.bin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9.bin"/><Relationship Id="rId2" Type="http://schemas.openxmlformats.org/officeDocument/2006/relationships/printerSettings" Target="../printerSettings/printerSettings128.bin"/><Relationship Id="rId1" Type="http://schemas.openxmlformats.org/officeDocument/2006/relationships/printerSettings" Target="../printerSettings/printerSettings127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Q140"/>
  <sheetViews>
    <sheetView view="pageBreakPreview" topLeftCell="A11" zoomScaleSheetLayoutView="100" workbookViewId="0">
      <selection activeCell="G16" sqref="G16:G19"/>
    </sheetView>
  </sheetViews>
  <sheetFormatPr defaultRowHeight="13.2" x14ac:dyDescent="0.25"/>
  <cols>
    <col min="2" max="2" width="11" bestFit="1" customWidth="1"/>
    <col min="3" max="3" width="15" customWidth="1"/>
    <col min="5" max="5" width="11.5546875" customWidth="1"/>
    <col min="6" max="7" width="14.44140625" customWidth="1"/>
    <col min="8" max="8" width="15.5546875" customWidth="1"/>
    <col min="9" max="9" width="15.109375" customWidth="1"/>
    <col min="10" max="10" width="11.6640625" bestFit="1" customWidth="1"/>
    <col min="11" max="11" width="12.109375" customWidth="1"/>
    <col min="14" max="14" width="13.33203125" customWidth="1"/>
    <col min="15" max="15" width="13.5546875" customWidth="1"/>
    <col min="16" max="16" width="12.6640625" customWidth="1"/>
    <col min="17" max="17" width="14.109375" customWidth="1"/>
  </cols>
  <sheetData>
    <row r="1" spans="1:10" ht="15.6" x14ac:dyDescent="0.3">
      <c r="F1" s="7"/>
      <c r="G1" s="7"/>
      <c r="H1" s="7"/>
      <c r="I1" s="8" t="s">
        <v>53</v>
      </c>
    </row>
    <row r="2" spans="1:10" ht="51.75" customHeight="1" x14ac:dyDescent="0.25">
      <c r="F2" s="1278" t="s">
        <v>579</v>
      </c>
      <c r="G2" s="1279"/>
      <c r="H2" s="1279"/>
      <c r="I2" s="1279"/>
    </row>
    <row r="5" spans="1:10" ht="24.75" customHeight="1" x14ac:dyDescent="0.3">
      <c r="A5" s="1281" t="s">
        <v>775</v>
      </c>
      <c r="B5" s="1282"/>
      <c r="C5" s="1282"/>
      <c r="D5" s="1282"/>
      <c r="E5" s="1282"/>
      <c r="F5" s="1282"/>
      <c r="G5" s="1282"/>
      <c r="H5" s="1282"/>
      <c r="I5" s="1282"/>
    </row>
    <row r="6" spans="1:10" ht="61.2" customHeight="1" x14ac:dyDescent="0.25">
      <c r="A6" s="1280" t="s">
        <v>1083</v>
      </c>
      <c r="B6" s="1280"/>
      <c r="C6" s="1280"/>
      <c r="D6" s="1280"/>
      <c r="E6" s="1280"/>
      <c r="F6" s="1280"/>
      <c r="G6" s="1280"/>
      <c r="H6" s="1280"/>
      <c r="I6" s="1280"/>
    </row>
    <row r="7" spans="1:10" ht="13.8" x14ac:dyDescent="0.25">
      <c r="A7" s="11"/>
      <c r="B7" s="11"/>
      <c r="C7" s="11"/>
      <c r="D7" s="11"/>
      <c r="E7" s="11"/>
      <c r="F7" s="11"/>
      <c r="G7" s="11"/>
      <c r="H7" s="11"/>
      <c r="I7" s="11"/>
    </row>
    <row r="8" spans="1:10" ht="13.8" x14ac:dyDescent="0.25">
      <c r="A8" s="1283" t="s">
        <v>820</v>
      </c>
      <c r="B8" s="1283"/>
      <c r="C8" s="1283"/>
      <c r="D8" s="1283"/>
      <c r="E8" s="1283"/>
      <c r="F8" s="1283"/>
      <c r="G8" s="1283"/>
      <c r="H8" s="1283"/>
      <c r="I8" s="1283"/>
    </row>
    <row r="9" spans="1:10" x14ac:dyDescent="0.25">
      <c r="A9" s="1284" t="s">
        <v>580</v>
      </c>
      <c r="B9" s="1284"/>
      <c r="C9" s="1284"/>
      <c r="D9" s="1284"/>
      <c r="E9" s="1284"/>
      <c r="F9" s="1284"/>
      <c r="G9" s="1284"/>
      <c r="H9" s="1284"/>
      <c r="I9" s="1284"/>
    </row>
    <row r="10" spans="1:10" ht="13.8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10" ht="13.8" x14ac:dyDescent="0.25">
      <c r="A11" s="11" t="s">
        <v>569</v>
      </c>
      <c r="B11" s="11"/>
      <c r="C11" s="11"/>
      <c r="D11" s="11"/>
      <c r="E11" s="11"/>
      <c r="F11" s="11"/>
      <c r="G11" s="11"/>
      <c r="H11" s="11"/>
      <c r="I11" s="11"/>
    </row>
    <row r="12" spans="1:10" ht="84.75" customHeight="1" x14ac:dyDescent="0.25">
      <c r="A12" s="12" t="s">
        <v>570</v>
      </c>
      <c r="B12" s="12" t="s">
        <v>571</v>
      </c>
      <c r="C12" s="12" t="s">
        <v>572</v>
      </c>
      <c r="D12" s="12" t="s">
        <v>573</v>
      </c>
      <c r="E12" s="12" t="s">
        <v>776</v>
      </c>
      <c r="F12" s="12" t="s">
        <v>575</v>
      </c>
      <c r="G12" s="12" t="s">
        <v>1124</v>
      </c>
      <c r="H12" s="12" t="s">
        <v>1092</v>
      </c>
      <c r="I12" s="12" t="s">
        <v>1125</v>
      </c>
    </row>
    <row r="13" spans="1:10" ht="13.8" x14ac:dyDescent="0.25">
      <c r="A13" s="593">
        <v>932</v>
      </c>
      <c r="B13" s="632" t="s">
        <v>821</v>
      </c>
      <c r="C13" s="593">
        <v>9900002030</v>
      </c>
      <c r="D13" s="593">
        <v>244</v>
      </c>
      <c r="E13" s="593">
        <v>226</v>
      </c>
      <c r="F13" s="940">
        <f>'Приложение 15-226'!H11</f>
        <v>20000</v>
      </c>
      <c r="G13" s="1258">
        <f>'Приложение 15-226'!I11</f>
        <v>20000</v>
      </c>
      <c r="H13" s="940">
        <f>'Приложение 15-226'!J11</f>
        <v>20000</v>
      </c>
      <c r="I13" s="940">
        <f>'Приложение 15-226'!K11</f>
        <v>20000</v>
      </c>
      <c r="J13" t="s">
        <v>895</v>
      </c>
    </row>
    <row r="14" spans="1:10" ht="13.8" x14ac:dyDescent="0.25">
      <c r="A14" s="593">
        <v>932</v>
      </c>
      <c r="B14" s="632" t="s">
        <v>821</v>
      </c>
      <c r="C14" s="593">
        <v>9900002030</v>
      </c>
      <c r="D14" s="593">
        <v>244</v>
      </c>
      <c r="E14" s="593">
        <v>346</v>
      </c>
      <c r="F14" s="940">
        <f>'Приложение 23-340'!E12</f>
        <v>30000</v>
      </c>
      <c r="G14" s="1258">
        <f>'Приложение 23-340'!F12</f>
        <v>30000</v>
      </c>
      <c r="H14" s="940">
        <f>'Приложение 23-340'!G12</f>
        <v>30000</v>
      </c>
      <c r="I14" s="940">
        <f>'Приложение 23-340'!H12</f>
        <v>30000</v>
      </c>
      <c r="J14" t="s">
        <v>895</v>
      </c>
    </row>
    <row r="15" spans="1:10" ht="13.8" x14ac:dyDescent="0.25">
      <c r="A15" s="799">
        <v>932</v>
      </c>
      <c r="B15" s="632" t="s">
        <v>822</v>
      </c>
      <c r="C15" s="593">
        <v>9900002040</v>
      </c>
      <c r="D15" s="593">
        <v>121</v>
      </c>
      <c r="E15" s="593">
        <v>211</v>
      </c>
      <c r="F15" s="1237">
        <f>'Приложение 4 -211 '!N14+'Приложение 5 -211'!Q28</f>
        <v>14100964</v>
      </c>
      <c r="G15" s="1258">
        <f>'Приложение 4 -211 '!O14+'Приложение 5 -211'!R28</f>
        <v>14574920</v>
      </c>
      <c r="H15" s="1259">
        <f>'Приложение 4 -211 '!P14+'Приложение 5 -211'!S28</f>
        <v>14574920</v>
      </c>
      <c r="I15" s="1259">
        <f>'Приложение 4 -211 '!Q14+'Приложение 5 -211'!T28</f>
        <v>14574920</v>
      </c>
      <c r="J15" t="s">
        <v>895</v>
      </c>
    </row>
    <row r="16" spans="1:10" ht="13.8" x14ac:dyDescent="0.25">
      <c r="A16" s="593">
        <v>932</v>
      </c>
      <c r="B16" s="632" t="s">
        <v>822</v>
      </c>
      <c r="C16" s="593">
        <v>9900002040</v>
      </c>
      <c r="D16" s="593">
        <v>122</v>
      </c>
      <c r="E16" s="593">
        <v>212</v>
      </c>
      <c r="F16" s="1237">
        <f>'Приложение 7-212'!F10+'Приложение 7-212'!F11</f>
        <v>400</v>
      </c>
      <c r="G16" s="1258">
        <f>'Приложение 7-212'!G10+'Приложение 7-212'!G11</f>
        <v>400</v>
      </c>
      <c r="H16" s="1259">
        <f>'Приложение 7-212'!H10+'Приложение 7-212'!H11</f>
        <v>0</v>
      </c>
      <c r="I16" s="1259">
        <f>'Приложение 7-212'!I10+'Приложение 7-212'!I11</f>
        <v>0</v>
      </c>
      <c r="J16" t="s">
        <v>895</v>
      </c>
    </row>
    <row r="17" spans="1:11" ht="13.8" x14ac:dyDescent="0.25">
      <c r="A17" s="593">
        <v>932</v>
      </c>
      <c r="B17" s="632" t="s">
        <v>822</v>
      </c>
      <c r="C17" s="593">
        <v>9900002040</v>
      </c>
      <c r="D17" s="593">
        <v>122</v>
      </c>
      <c r="E17" s="593">
        <v>214</v>
      </c>
      <c r="F17" s="1237">
        <f>'Приложение 9-214'!E11+'Приложение 9-214'!E14</f>
        <v>460000</v>
      </c>
      <c r="G17" s="1258">
        <f>'Приложение 9-214'!F11+'Приложение 9-214'!F14</f>
        <v>420000</v>
      </c>
      <c r="H17" s="1259">
        <f>'Приложение 9-214'!G11+'Приложение 9-214'!G14</f>
        <v>150000</v>
      </c>
      <c r="I17" s="1259">
        <f>'Приложение 9-214'!H11+'Приложение 9-214'!H14</f>
        <v>150000</v>
      </c>
      <c r="J17" t="s">
        <v>895</v>
      </c>
    </row>
    <row r="18" spans="1:11" ht="13.8" x14ac:dyDescent="0.25">
      <c r="A18" s="787">
        <v>932</v>
      </c>
      <c r="B18" s="632" t="s">
        <v>822</v>
      </c>
      <c r="C18" s="787">
        <v>9900002040</v>
      </c>
      <c r="D18" s="787">
        <v>122</v>
      </c>
      <c r="E18" s="787">
        <v>222</v>
      </c>
      <c r="F18" s="940">
        <f>'Приложение 11-222'!F18</f>
        <v>0</v>
      </c>
      <c r="G18" s="1259"/>
      <c r="H18" s="1259"/>
      <c r="I18" s="1259"/>
    </row>
    <row r="19" spans="1:11" ht="13.8" x14ac:dyDescent="0.25">
      <c r="A19" s="691">
        <v>932</v>
      </c>
      <c r="B19" s="632" t="s">
        <v>822</v>
      </c>
      <c r="C19" s="691">
        <v>9900002040</v>
      </c>
      <c r="D19" s="691">
        <v>122</v>
      </c>
      <c r="E19" s="691">
        <v>226</v>
      </c>
      <c r="F19" s="1238">
        <f>'Приложение 15-226'!H21+'Приложение 15-226'!H24</f>
        <v>27000</v>
      </c>
      <c r="G19" s="1258">
        <f>'Приложение 15-226'!I21+'Приложение 15-226'!I24</f>
        <v>23000</v>
      </c>
      <c r="H19" s="1259">
        <f>'Приложение 15-226'!J21+'Приложение 15-226'!J24</f>
        <v>12000</v>
      </c>
      <c r="I19" s="1259">
        <f>'Приложение 15-226'!K21+'Приложение 15-226'!K24</f>
        <v>12000</v>
      </c>
      <c r="J19" t="s">
        <v>895</v>
      </c>
    </row>
    <row r="20" spans="1:11" ht="13.8" x14ac:dyDescent="0.25">
      <c r="A20" s="799">
        <v>932</v>
      </c>
      <c r="B20" s="632" t="s">
        <v>822</v>
      </c>
      <c r="C20" s="593">
        <v>9900002040</v>
      </c>
      <c r="D20" s="593">
        <v>129</v>
      </c>
      <c r="E20" s="593">
        <v>213</v>
      </c>
      <c r="F20" s="1237">
        <f>'Приложение 8-213'!K17+'Приложение 8-213'!K19-0.01</f>
        <v>4258499.9979999997</v>
      </c>
      <c r="G20" s="1258">
        <f>'Приложение 8-213'!L17+'Приложение 8-213'!L19</f>
        <v>4401629</v>
      </c>
      <c r="H20" s="1259">
        <f>'Приложение 8-213'!M17+'Приложение 8-213'!M19</f>
        <v>4401629</v>
      </c>
      <c r="I20" s="1259">
        <f>'Приложение 8-213'!N17+'Приложение 8-213'!N19</f>
        <v>4401629</v>
      </c>
    </row>
    <row r="21" spans="1:11" ht="13.8" x14ac:dyDescent="0.25">
      <c r="A21" s="593">
        <v>932</v>
      </c>
      <c r="B21" s="632" t="s">
        <v>822</v>
      </c>
      <c r="C21" s="593">
        <v>9900002040</v>
      </c>
      <c r="D21" s="593">
        <v>244</v>
      </c>
      <c r="E21" s="593">
        <v>221</v>
      </c>
      <c r="F21" s="1237">
        <f>'Приложение 10 -221'!E19</f>
        <v>213000</v>
      </c>
      <c r="G21" s="1258">
        <f>'Приложение 10 -221'!F19</f>
        <v>207000</v>
      </c>
      <c r="H21" s="1259">
        <f>'Приложение 10 -221'!G19</f>
        <v>212000</v>
      </c>
      <c r="I21" s="1259">
        <f>'Приложение 10 -221'!H19</f>
        <v>212000</v>
      </c>
    </row>
    <row r="22" spans="1:11" ht="13.8" x14ac:dyDescent="0.25">
      <c r="A22" s="593">
        <v>932</v>
      </c>
      <c r="B22" s="632" t="s">
        <v>822</v>
      </c>
      <c r="C22" s="593">
        <v>9900002040</v>
      </c>
      <c r="D22" s="593">
        <v>244</v>
      </c>
      <c r="E22" s="593">
        <v>223</v>
      </c>
      <c r="F22" s="1237">
        <f>'Приложение 12-223'!F20</f>
        <v>101000</v>
      </c>
      <c r="G22" s="1258">
        <f>'Приложение 12-223'!G12+'Приложение 12-223'!G13+'Приложение 12-223'!G15</f>
        <v>90000</v>
      </c>
      <c r="H22" s="1259">
        <f>'Приложение 12-223'!H12+'Приложение 12-223'!H13+'Приложение 12-223'!H15</f>
        <v>50000</v>
      </c>
      <c r="I22" s="1259">
        <f>'Приложение 12-223'!I12+'Приложение 12-223'!I13+'Приложение 12-223'!I15</f>
        <v>50000</v>
      </c>
    </row>
    <row r="23" spans="1:11" ht="13.8" x14ac:dyDescent="0.25">
      <c r="A23" s="593">
        <v>932</v>
      </c>
      <c r="B23" s="632" t="s">
        <v>822</v>
      </c>
      <c r="C23" s="593">
        <v>9900002040</v>
      </c>
      <c r="D23" s="593">
        <v>244</v>
      </c>
      <c r="E23" s="593">
        <v>225</v>
      </c>
      <c r="F23" s="1142">
        <f>'Пиложение 14-225'!D26</f>
        <v>301115.63</v>
      </c>
      <c r="G23" s="1258">
        <f>'Пиложение 14-225'!E26</f>
        <v>274900</v>
      </c>
      <c r="H23" s="1259">
        <f>'Пиложение 14-225'!F26</f>
        <v>274900</v>
      </c>
      <c r="I23" s="1259">
        <f>'Пиложение 14-225'!G26</f>
        <v>274900</v>
      </c>
    </row>
    <row r="24" spans="1:11" ht="13.8" x14ac:dyDescent="0.25">
      <c r="A24" s="593">
        <v>932</v>
      </c>
      <c r="B24" s="632" t="s">
        <v>822</v>
      </c>
      <c r="C24" s="593">
        <v>9900002040</v>
      </c>
      <c r="D24" s="593">
        <v>244</v>
      </c>
      <c r="E24" s="593">
        <v>226</v>
      </c>
      <c r="F24" s="1142">
        <f>'Приложение 15-226'!H43</f>
        <v>386000</v>
      </c>
      <c r="G24" s="1258">
        <f>'Приложение 15-226'!I43</f>
        <v>399000</v>
      </c>
      <c r="H24" s="1259">
        <f>'Приложение 15-226'!J31+'Приложение 15-226'!J30+'Приложение 15-226'!J38</f>
        <v>186000</v>
      </c>
      <c r="I24" s="1259">
        <f>'Приложение 15-226'!K30+'Приложение 15-226'!K31+'Приложение 15-226'!K38</f>
        <v>186000</v>
      </c>
    </row>
    <row r="25" spans="1:11" ht="13.8" x14ac:dyDescent="0.25">
      <c r="A25" s="593">
        <v>932</v>
      </c>
      <c r="B25" s="632" t="s">
        <v>822</v>
      </c>
      <c r="C25" s="593">
        <v>9900002040</v>
      </c>
      <c r="D25" s="593">
        <v>244</v>
      </c>
      <c r="E25" s="593">
        <v>227</v>
      </c>
      <c r="F25" s="1142">
        <f>'Приложение 16-227'!F10</f>
        <v>8783.73</v>
      </c>
      <c r="G25" s="1258">
        <f>'Приложение 16-227'!G10</f>
        <v>10000</v>
      </c>
      <c r="H25" s="1259">
        <f>'Приложение 16-227'!H10</f>
        <v>0</v>
      </c>
      <c r="I25" s="1259">
        <f>'Приложение 16-227'!I10</f>
        <v>0</v>
      </c>
    </row>
    <row r="26" spans="1:11" ht="13.8" x14ac:dyDescent="0.25">
      <c r="A26" s="593">
        <v>932</v>
      </c>
      <c r="B26" s="632" t="s">
        <v>822</v>
      </c>
      <c r="C26" s="593">
        <v>9900002040</v>
      </c>
      <c r="D26" s="593">
        <v>244</v>
      </c>
      <c r="E26" s="593">
        <v>310</v>
      </c>
      <c r="F26" s="1142">
        <f>'Приложение 22-310'!E16</f>
        <v>96430</v>
      </c>
      <c r="G26" s="1258">
        <f>'Приложение 22-310'!F16</f>
        <v>200000</v>
      </c>
      <c r="H26" s="1259">
        <f>'Приложение 22-310'!G16</f>
        <v>0</v>
      </c>
      <c r="I26" s="1259">
        <f>'Приложение 22-310'!H16</f>
        <v>0</v>
      </c>
    </row>
    <row r="27" spans="1:11" ht="13.8" x14ac:dyDescent="0.25">
      <c r="A27" s="593">
        <v>932</v>
      </c>
      <c r="B27" s="632" t="s">
        <v>822</v>
      </c>
      <c r="C27" s="593">
        <v>9900002040</v>
      </c>
      <c r="D27" s="593">
        <v>244</v>
      </c>
      <c r="E27" s="593">
        <v>343</v>
      </c>
      <c r="F27" s="1237">
        <f>'Приложение 23-340'!E19</f>
        <v>150000</v>
      </c>
      <c r="G27" s="1258">
        <f>'Приложение 23-340'!F19</f>
        <v>140000</v>
      </c>
      <c r="H27" s="1259">
        <f>'Приложение 23-340'!G19</f>
        <v>0</v>
      </c>
      <c r="I27" s="1259">
        <f>'Приложение 23-340'!H19</f>
        <v>0</v>
      </c>
      <c r="J27" s="680">
        <f>F21+F23+F24+F25+F27+F29+F30</f>
        <v>1194899.3599999999</v>
      </c>
      <c r="K27" s="680">
        <f>G21+G23+G24+G25+G27+G29</f>
        <v>1160900</v>
      </c>
    </row>
    <row r="28" spans="1:11" ht="13.8" x14ac:dyDescent="0.25">
      <c r="A28" s="593">
        <v>932</v>
      </c>
      <c r="B28" s="632" t="s">
        <v>822</v>
      </c>
      <c r="C28" s="593">
        <v>9900002040</v>
      </c>
      <c r="D28" s="593">
        <v>244</v>
      </c>
      <c r="E28" s="593">
        <v>344</v>
      </c>
      <c r="F28" s="1142">
        <f>'[1]Приложение 23-340'!E20</f>
        <v>0</v>
      </c>
      <c r="G28" s="1258">
        <f>'[1]Приложение 23-340'!F20</f>
        <v>0</v>
      </c>
      <c r="H28" s="1259">
        <f>'[1]Приложение 23-340'!G20</f>
        <v>0</v>
      </c>
      <c r="I28" s="1259">
        <f>'[1]Приложение 23-340'!H20</f>
        <v>0</v>
      </c>
    </row>
    <row r="29" spans="1:11" ht="13.8" x14ac:dyDescent="0.25">
      <c r="A29" s="593">
        <v>932</v>
      </c>
      <c r="B29" s="632" t="s">
        <v>822</v>
      </c>
      <c r="C29" s="593">
        <v>9900002040</v>
      </c>
      <c r="D29" s="593">
        <v>244</v>
      </c>
      <c r="E29" s="593">
        <v>346</v>
      </c>
      <c r="F29" s="1142">
        <f>'Приложение 23-340'!E26</f>
        <v>136000</v>
      </c>
      <c r="G29" s="1258">
        <f>'Приложение 23-340'!F26</f>
        <v>130000</v>
      </c>
      <c r="H29" s="1259">
        <f>'Приложение 23-340'!G26</f>
        <v>0</v>
      </c>
      <c r="I29" s="1259">
        <f>'Приложение 23-340'!H26</f>
        <v>0</v>
      </c>
    </row>
    <row r="30" spans="1:11" ht="13.8" x14ac:dyDescent="0.25">
      <c r="A30" s="593">
        <v>932</v>
      </c>
      <c r="B30" s="632" t="s">
        <v>822</v>
      </c>
      <c r="C30" s="593">
        <v>9900002040</v>
      </c>
      <c r="D30" s="593">
        <v>244</v>
      </c>
      <c r="E30" s="593">
        <v>349</v>
      </c>
      <c r="F30" s="940">
        <f>'Приложение 23-340'!E34</f>
        <v>0</v>
      </c>
      <c r="G30" s="1258">
        <f>'Приложение 23-340'!F34</f>
        <v>0</v>
      </c>
      <c r="H30" s="1259">
        <f>'Приложение 23-340'!G34</f>
        <v>0</v>
      </c>
      <c r="I30" s="1259">
        <f>'Приложение 23-340'!H34</f>
        <v>0</v>
      </c>
    </row>
    <row r="31" spans="1:11" ht="13.8" x14ac:dyDescent="0.25">
      <c r="A31" s="855">
        <v>933</v>
      </c>
      <c r="B31" s="632" t="s">
        <v>822</v>
      </c>
      <c r="C31" s="855">
        <v>9900002040</v>
      </c>
      <c r="D31" s="855">
        <v>247</v>
      </c>
      <c r="E31" s="855">
        <v>223</v>
      </c>
      <c r="F31" s="1237">
        <f>'Приложение 12А-247'!F20</f>
        <v>1389000</v>
      </c>
      <c r="G31" s="1258">
        <f>'Приложение 12А-247'!G20</f>
        <v>1414000</v>
      </c>
      <c r="H31" s="1259">
        <f>'Приложение 12А-247'!H20</f>
        <v>1114000</v>
      </c>
      <c r="I31" s="1259">
        <f>'Приложение 12А-247'!I20</f>
        <v>1114000</v>
      </c>
    </row>
    <row r="32" spans="1:11" ht="13.8" x14ac:dyDescent="0.25">
      <c r="A32" s="593">
        <v>932</v>
      </c>
      <c r="B32" s="632" t="s">
        <v>822</v>
      </c>
      <c r="C32" s="593">
        <v>9900002040</v>
      </c>
      <c r="D32" s="593">
        <v>851</v>
      </c>
      <c r="E32" s="593">
        <v>291</v>
      </c>
      <c r="F32" s="1237">
        <f>'Приложение 21-290'!F19</f>
        <v>56000</v>
      </c>
      <c r="G32" s="1258">
        <f>'Приложение 21-290'!G19</f>
        <v>52000</v>
      </c>
      <c r="H32" s="1259">
        <f>'Приложение 21-290'!H19</f>
        <v>50000</v>
      </c>
      <c r="I32" s="1259">
        <f>'Приложение 21-290'!I19</f>
        <v>50000</v>
      </c>
    </row>
    <row r="33" spans="1:14" ht="13.8" x14ac:dyDescent="0.25">
      <c r="A33" s="593">
        <v>932</v>
      </c>
      <c r="B33" s="632" t="s">
        <v>822</v>
      </c>
      <c r="C33" s="593">
        <v>9900002040</v>
      </c>
      <c r="D33" s="593">
        <v>852</v>
      </c>
      <c r="E33" s="593">
        <v>291</v>
      </c>
      <c r="F33" s="1237">
        <f>'Приложение 21-290'!F20+'Приложение 21-290'!F22</f>
        <v>14000</v>
      </c>
      <c r="G33" s="1258">
        <f>'Приложение 21-290'!G20+'Приложение 21-290'!G22</f>
        <v>8000</v>
      </c>
      <c r="H33" s="1259">
        <f>'Приложение 21-290'!H20+'Приложение 21-290'!H22</f>
        <v>8000</v>
      </c>
      <c r="I33" s="1259">
        <f>'Приложение 21-290'!I20+'Приложение 21-290'!I22</f>
        <v>8000</v>
      </c>
    </row>
    <row r="34" spans="1:14" ht="13.8" x14ac:dyDescent="0.25">
      <c r="A34" s="631">
        <v>932</v>
      </c>
      <c r="B34" s="632" t="s">
        <v>822</v>
      </c>
      <c r="C34" s="631">
        <v>9900002040</v>
      </c>
      <c r="D34" s="631">
        <v>853</v>
      </c>
      <c r="E34" s="631">
        <v>291</v>
      </c>
      <c r="F34" s="940">
        <f>'Приложение 21-290'!F21</f>
        <v>0</v>
      </c>
      <c r="G34" s="1168">
        <f>'Приложение 21-290'!G21</f>
        <v>0</v>
      </c>
      <c r="H34" s="1168">
        <f>'Приложение 21-290'!H21</f>
        <v>0</v>
      </c>
      <c r="I34" s="940">
        <f>'Приложение 21-290'!I21</f>
        <v>0</v>
      </c>
    </row>
    <row r="35" spans="1:14" ht="13.8" x14ac:dyDescent="0.25">
      <c r="A35" s="593">
        <v>932</v>
      </c>
      <c r="B35" s="632" t="s">
        <v>822</v>
      </c>
      <c r="C35" s="593">
        <v>9900002080</v>
      </c>
      <c r="D35" s="593">
        <v>121</v>
      </c>
      <c r="E35" s="593">
        <v>211</v>
      </c>
      <c r="F35" s="1237">
        <f>'Приложение 4 -211 '!N10</f>
        <v>1664878</v>
      </c>
      <c r="G35" s="1258">
        <f>'Приложение 4 -211 '!O10</f>
        <v>1699503</v>
      </c>
      <c r="H35" s="1259">
        <f>'Приложение 4 -211 '!P10</f>
        <v>1699503</v>
      </c>
      <c r="I35" s="1259">
        <f>'Приложение 4 -211 '!Q10</f>
        <v>1699503</v>
      </c>
    </row>
    <row r="36" spans="1:14" ht="13.8" x14ac:dyDescent="0.25">
      <c r="A36" s="593">
        <v>932</v>
      </c>
      <c r="B36" s="632" t="s">
        <v>822</v>
      </c>
      <c r="C36" s="593">
        <v>9900002080</v>
      </c>
      <c r="D36" s="593">
        <v>122</v>
      </c>
      <c r="E36" s="593">
        <v>212</v>
      </c>
      <c r="F36" s="940">
        <f>'Приложение 7-212'!F12</f>
        <v>0</v>
      </c>
      <c r="G36" s="1259">
        <f>'Приложение 7-212'!G12</f>
        <v>0</v>
      </c>
      <c r="H36" s="1259">
        <f>'Приложение 7-212'!H12</f>
        <v>0</v>
      </c>
      <c r="I36" s="1259">
        <f>'Приложение 7-212'!I12</f>
        <v>0</v>
      </c>
    </row>
    <row r="37" spans="1:14" ht="13.8" x14ac:dyDescent="0.25">
      <c r="A37" s="593">
        <v>932</v>
      </c>
      <c r="B37" s="632" t="s">
        <v>822</v>
      </c>
      <c r="C37" s="593">
        <v>9900002080</v>
      </c>
      <c r="D37" s="593">
        <v>122</v>
      </c>
      <c r="E37" s="593">
        <v>214</v>
      </c>
      <c r="F37" s="1142">
        <f>'Приложение 9-214'!E10</f>
        <v>24940</v>
      </c>
      <c r="G37" s="1258">
        <f>'Приложение 9-214'!F10</f>
        <v>0</v>
      </c>
      <c r="H37" s="1259">
        <f>'Приложение 9-214'!G10</f>
        <v>0</v>
      </c>
      <c r="I37" s="1259">
        <f>'Приложение 9-214'!H10</f>
        <v>0</v>
      </c>
    </row>
    <row r="38" spans="1:14" ht="13.8" x14ac:dyDescent="0.25">
      <c r="A38" s="593">
        <v>932</v>
      </c>
      <c r="B38" s="632" t="s">
        <v>822</v>
      </c>
      <c r="C38" s="593">
        <v>9900002080</v>
      </c>
      <c r="D38" s="593">
        <v>129</v>
      </c>
      <c r="E38" s="593">
        <v>213</v>
      </c>
      <c r="F38" s="1237">
        <f>'Приложение 8-213'!K15</f>
        <v>502794.99599999998</v>
      </c>
      <c r="G38" s="1258">
        <f>'Приложение 8-213'!L15</f>
        <v>513249.99599999998</v>
      </c>
      <c r="H38" s="1259">
        <f>'Приложение 8-213'!M15</f>
        <v>513249.99599999998</v>
      </c>
      <c r="I38" s="1259">
        <f>'Приложение 8-213'!N15</f>
        <v>513249.99599999998</v>
      </c>
    </row>
    <row r="39" spans="1:14" ht="13.8" hidden="1" x14ac:dyDescent="0.25">
      <c r="A39" s="593">
        <v>932</v>
      </c>
      <c r="B39" s="632" t="s">
        <v>822</v>
      </c>
      <c r="C39" s="593">
        <v>9900002080</v>
      </c>
      <c r="D39" s="593">
        <v>122</v>
      </c>
      <c r="E39" s="593">
        <v>226</v>
      </c>
      <c r="F39" s="940"/>
      <c r="G39" s="940">
        <f>'Приложение 15-226'!I48+'Приложение 15-226'!I51</f>
        <v>0</v>
      </c>
      <c r="H39" s="940"/>
      <c r="I39" s="940">
        <f>'Приложение 15-226'!K48+'Приложение 15-226'!K51</f>
        <v>0</v>
      </c>
    </row>
    <row r="40" spans="1:14" ht="13.8" hidden="1" x14ac:dyDescent="0.25">
      <c r="A40" s="631">
        <v>932</v>
      </c>
      <c r="B40" s="632" t="s">
        <v>822</v>
      </c>
      <c r="C40" s="631">
        <v>9900003020</v>
      </c>
      <c r="D40" s="631">
        <v>540</v>
      </c>
      <c r="E40" s="631">
        <v>251</v>
      </c>
      <c r="F40" s="940">
        <f>'Приложение 23А-540'!E12</f>
        <v>0</v>
      </c>
      <c r="G40" s="940">
        <f>'Приложение 23А-540'!F15</f>
        <v>0</v>
      </c>
      <c r="H40" s="940">
        <v>0</v>
      </c>
      <c r="I40" s="940">
        <v>0</v>
      </c>
    </row>
    <row r="41" spans="1:14" ht="13.8" hidden="1" x14ac:dyDescent="0.25">
      <c r="A41" s="631">
        <v>932</v>
      </c>
      <c r="B41" s="632" t="s">
        <v>822</v>
      </c>
      <c r="C41" s="631">
        <v>9900003040</v>
      </c>
      <c r="D41" s="631">
        <v>540</v>
      </c>
      <c r="E41" s="631">
        <v>251</v>
      </c>
      <c r="F41" s="940">
        <v>0</v>
      </c>
      <c r="G41" s="940">
        <v>0</v>
      </c>
      <c r="H41" s="940">
        <v>0</v>
      </c>
      <c r="I41" s="940">
        <v>0</v>
      </c>
    </row>
    <row r="42" spans="1:14" ht="13.8" x14ac:dyDescent="0.25">
      <c r="A42" s="631">
        <v>932</v>
      </c>
      <c r="B42" s="632" t="s">
        <v>822</v>
      </c>
      <c r="C42" s="631">
        <v>9900003080</v>
      </c>
      <c r="D42" s="631">
        <v>540</v>
      </c>
      <c r="E42" s="631">
        <v>251</v>
      </c>
      <c r="F42" s="1237">
        <f>'Приложение 23А-540'!E24</f>
        <v>84292</v>
      </c>
      <c r="G42" s="1259">
        <f>'Приложение 23А-540'!F24</f>
        <v>100300</v>
      </c>
      <c r="H42" s="1259">
        <v>0</v>
      </c>
      <c r="I42" s="1259">
        <v>0</v>
      </c>
    </row>
    <row r="43" spans="1:14" ht="13.8" x14ac:dyDescent="0.25">
      <c r="A43" s="593">
        <v>932</v>
      </c>
      <c r="B43" s="632" t="s">
        <v>822</v>
      </c>
      <c r="C43" s="593">
        <v>9900051180</v>
      </c>
      <c r="D43" s="593">
        <v>121</v>
      </c>
      <c r="E43" s="593">
        <v>211</v>
      </c>
      <c r="F43" s="1237">
        <f>'Приложение 5 -211'!Q30</f>
        <v>737310</v>
      </c>
      <c r="G43" s="1259">
        <f>'Приложение 5 -211'!R30</f>
        <v>787850</v>
      </c>
      <c r="H43" s="1259">
        <f>'Приложение 5 -211'!S30</f>
        <v>1063247</v>
      </c>
      <c r="I43" s="1259">
        <f>'Приложение 5 -211'!T30</f>
        <v>1384657</v>
      </c>
    </row>
    <row r="44" spans="1:14" ht="13.8" hidden="1" x14ac:dyDescent="0.25">
      <c r="A44" s="1027">
        <v>932</v>
      </c>
      <c r="B44" s="632" t="s">
        <v>822</v>
      </c>
      <c r="C44" s="1027">
        <v>9900051180</v>
      </c>
      <c r="D44" s="1027">
        <v>122</v>
      </c>
      <c r="E44" s="1027">
        <v>226</v>
      </c>
      <c r="F44" s="1237">
        <f>'Приложение 15-226'!H48</f>
        <v>0</v>
      </c>
      <c r="G44" s="1259">
        <f>'Приложение 15-226'!J53</f>
        <v>0</v>
      </c>
      <c r="H44" s="1259"/>
      <c r="I44" s="1259"/>
    </row>
    <row r="45" spans="1:14" ht="13.8" x14ac:dyDescent="0.25">
      <c r="A45" s="593">
        <v>932</v>
      </c>
      <c r="B45" s="632" t="s">
        <v>822</v>
      </c>
      <c r="C45" s="593">
        <v>9900051180</v>
      </c>
      <c r="D45" s="593">
        <v>129</v>
      </c>
      <c r="E45" s="593">
        <v>213</v>
      </c>
      <c r="F45" s="1237">
        <f>'Приложение 8-213'!K21</f>
        <v>222670</v>
      </c>
      <c r="G45" s="1259">
        <f>'Приложение 8-213'!L21</f>
        <v>237929.99999999997</v>
      </c>
      <c r="H45" s="1259">
        <f>'Приложение 8-213'!M21</f>
        <v>321101</v>
      </c>
      <c r="I45" s="1259">
        <f>'Приложение 8-213'!N21</f>
        <v>418166</v>
      </c>
    </row>
    <row r="46" spans="1:14" ht="13.8" x14ac:dyDescent="0.25">
      <c r="A46" s="1176">
        <v>932</v>
      </c>
      <c r="B46" s="632" t="s">
        <v>822</v>
      </c>
      <c r="C46" s="1176">
        <v>9900051180</v>
      </c>
      <c r="D46" s="1176">
        <v>244</v>
      </c>
      <c r="E46" s="1176">
        <v>246</v>
      </c>
      <c r="F46" s="1119">
        <f>'Приложение 23-340'!E50</f>
        <v>0</v>
      </c>
      <c r="G46" s="1259"/>
      <c r="H46" s="1259"/>
      <c r="I46" s="1259"/>
    </row>
    <row r="47" spans="1:14" ht="13.8" x14ac:dyDescent="0.25">
      <c r="A47" s="593">
        <v>932</v>
      </c>
      <c r="B47" s="632" t="s">
        <v>822</v>
      </c>
      <c r="C47" s="593">
        <v>9900051180</v>
      </c>
      <c r="D47" s="593">
        <v>247</v>
      </c>
      <c r="E47" s="593">
        <v>223</v>
      </c>
      <c r="F47" s="1237">
        <f>'Приложение 12А-247'!F52</f>
        <v>110069</v>
      </c>
      <c r="G47" s="1259">
        <f>'Приложение 12А-247'!G52</f>
        <v>289257</v>
      </c>
      <c r="H47" s="1259">
        <f>'Приложение 12А-247'!H52</f>
        <v>89313</v>
      </c>
      <c r="I47" s="1259">
        <f>'Приложение 12А-247'!I52</f>
        <v>89318</v>
      </c>
    </row>
    <row r="48" spans="1:14" ht="13.8" x14ac:dyDescent="0.25">
      <c r="A48" s="593">
        <v>932</v>
      </c>
      <c r="B48" s="632" t="s">
        <v>822</v>
      </c>
      <c r="C48" s="593">
        <v>9900059300</v>
      </c>
      <c r="D48" s="593">
        <v>121</v>
      </c>
      <c r="E48" s="593">
        <v>211</v>
      </c>
      <c r="F48" s="1237">
        <f>'Приложение 4 -211 '!N20</f>
        <v>27749</v>
      </c>
      <c r="G48" s="1259">
        <f>'Приложение 4 -211 '!O20</f>
        <v>30594</v>
      </c>
      <c r="H48" s="1259">
        <f>'Приложение 4 -211 '!P20</f>
        <v>30594</v>
      </c>
      <c r="I48" s="1259">
        <f>'Приложение 4 -211 '!Q20</f>
        <v>30594</v>
      </c>
      <c r="L48" s="1027"/>
      <c r="M48" s="632"/>
      <c r="N48" s="1027"/>
    </row>
    <row r="49" spans="1:9" ht="13.8" x14ac:dyDescent="0.25">
      <c r="A49" s="593">
        <v>932</v>
      </c>
      <c r="B49" s="632" t="s">
        <v>822</v>
      </c>
      <c r="C49" s="593">
        <v>9900059300</v>
      </c>
      <c r="D49" s="593">
        <v>129</v>
      </c>
      <c r="E49" s="593">
        <v>213</v>
      </c>
      <c r="F49" s="1237">
        <f>'Приложение 8-213'!K27</f>
        <v>8380</v>
      </c>
      <c r="G49" s="1259">
        <f>'Приложение 8-213'!L27</f>
        <v>9239</v>
      </c>
      <c r="H49" s="1259">
        <f>'Приложение 8-213'!M27</f>
        <v>9239</v>
      </c>
      <c r="I49" s="1259">
        <f>'Приложение 8-213'!N27</f>
        <v>9239</v>
      </c>
    </row>
    <row r="50" spans="1:9" ht="13.8" x14ac:dyDescent="0.25">
      <c r="A50" s="593">
        <v>932</v>
      </c>
      <c r="B50" s="632" t="s">
        <v>822</v>
      </c>
      <c r="C50" s="593">
        <v>9900059300</v>
      </c>
      <c r="D50" s="593">
        <v>244</v>
      </c>
      <c r="E50" s="593">
        <v>346</v>
      </c>
      <c r="F50" s="1237">
        <f>'Приложение 23-340'!E58</f>
        <v>7270</v>
      </c>
      <c r="G50" s="1259">
        <f>'Приложение 23-340'!F58</f>
        <v>7850</v>
      </c>
      <c r="H50" s="1259">
        <f>'Приложение 23-340'!G58</f>
        <v>7850</v>
      </c>
      <c r="I50" s="1259">
        <f>'Приложение 23-340'!H58</f>
        <v>7850</v>
      </c>
    </row>
    <row r="51" spans="1:9" ht="13.8" x14ac:dyDescent="0.25">
      <c r="A51" s="593">
        <v>932</v>
      </c>
      <c r="B51" s="632" t="s">
        <v>822</v>
      </c>
      <c r="C51" s="593">
        <v>9900073150</v>
      </c>
      <c r="D51" s="593">
        <v>121</v>
      </c>
      <c r="E51" s="593">
        <v>211</v>
      </c>
      <c r="F51" s="1237">
        <f>'Приложение 4 -211 '!N17+'Приложение 4 -211 '!N18</f>
        <v>23196</v>
      </c>
      <c r="G51" s="1259">
        <f>'Приложение 4 -211 '!O17+'Приложение 4 -211 '!O18</f>
        <v>23810</v>
      </c>
      <c r="H51" s="1259">
        <f>'Приложение 4 -211 '!P17+'Приложение 4 -211 '!P18</f>
        <v>23810</v>
      </c>
      <c r="I51" s="1259">
        <f>'Приложение 4 -211 '!Q17+'Приложение 4 -211 '!Q18</f>
        <v>23810</v>
      </c>
    </row>
    <row r="52" spans="1:9" ht="13.8" x14ac:dyDescent="0.25">
      <c r="A52" s="593">
        <v>932</v>
      </c>
      <c r="B52" s="632" t="s">
        <v>822</v>
      </c>
      <c r="C52" s="593">
        <v>9900073150</v>
      </c>
      <c r="D52" s="593">
        <v>129</v>
      </c>
      <c r="E52" s="593">
        <v>213</v>
      </c>
      <c r="F52" s="1237">
        <f>'Приложение 8-213'!K23+'Приложение 8-213'!K25</f>
        <v>7004</v>
      </c>
      <c r="G52" s="1259">
        <f>'Приложение 8-213'!L23+'Приложение 8-213'!L25</f>
        <v>7190</v>
      </c>
      <c r="H52" s="1259">
        <f>'Приложение 8-213'!M23+'Приложение 8-213'!M25</f>
        <v>7190</v>
      </c>
      <c r="I52" s="1259">
        <f>'Приложение 8-213'!N23+'Приложение 8-213'!N25</f>
        <v>7190</v>
      </c>
    </row>
    <row r="53" spans="1:9" ht="13.8" x14ac:dyDescent="0.25">
      <c r="A53" s="593">
        <v>932</v>
      </c>
      <c r="B53" s="632" t="s">
        <v>822</v>
      </c>
      <c r="C53" s="593">
        <v>9900073150</v>
      </c>
      <c r="D53" s="593">
        <v>244</v>
      </c>
      <c r="E53" s="593">
        <v>346</v>
      </c>
      <c r="F53" s="1237">
        <f>'[1]Приложение 23-340'!E60</f>
        <v>6000</v>
      </c>
      <c r="G53" s="1259">
        <f>'[1]Приложение 23-340'!F60</f>
        <v>6000</v>
      </c>
      <c r="H53" s="1259">
        <f>'[1]Приложение 23-340'!G60</f>
        <v>6000</v>
      </c>
      <c r="I53" s="1259">
        <f>'[1]Приложение 23-340'!H60</f>
        <v>6000</v>
      </c>
    </row>
    <row r="54" spans="1:9" ht="13.8" x14ac:dyDescent="0.25">
      <c r="A54" s="1140"/>
      <c r="B54" s="632"/>
      <c r="C54" s="1140"/>
      <c r="D54" s="1140"/>
      <c r="E54" s="1140"/>
      <c r="F54" s="1147">
        <f>SUM(F15:F53)+0.01</f>
        <v>25124746.364</v>
      </c>
      <c r="G54" s="1269">
        <f>SUM(G15:G53)</f>
        <v>26057621.995999999</v>
      </c>
      <c r="H54" s="1269">
        <f>SUM(H15:H53)</f>
        <v>24804545.995999999</v>
      </c>
      <c r="I54" s="1269">
        <f>SUM(I15:I53)</f>
        <v>25223025.995999999</v>
      </c>
    </row>
    <row r="55" spans="1:9" ht="13.8" x14ac:dyDescent="0.25">
      <c r="A55" s="631">
        <v>932</v>
      </c>
      <c r="B55" s="632" t="s">
        <v>829</v>
      </c>
      <c r="C55" s="631">
        <v>9900003010</v>
      </c>
      <c r="D55" s="631">
        <v>540</v>
      </c>
      <c r="E55" s="631">
        <v>251</v>
      </c>
      <c r="F55" s="1237">
        <f>'Приложение 23А-540'!E33</f>
        <v>42450</v>
      </c>
      <c r="G55" s="1270">
        <f>'Приложение 23А-540'!F33</f>
        <v>50500</v>
      </c>
      <c r="H55" s="1270">
        <v>0</v>
      </c>
      <c r="I55" s="1270">
        <v>0</v>
      </c>
    </row>
    <row r="56" spans="1:9" ht="13.8" x14ac:dyDescent="0.25">
      <c r="A56" s="787">
        <v>932</v>
      </c>
      <c r="B56" s="632" t="s">
        <v>873</v>
      </c>
      <c r="C56" s="787">
        <v>9900002090</v>
      </c>
      <c r="D56" s="787">
        <v>880</v>
      </c>
      <c r="E56" s="787">
        <v>297</v>
      </c>
      <c r="F56" s="940">
        <f>'Приложение 21-290'!E14</f>
        <v>0</v>
      </c>
      <c r="G56" s="941">
        <f>'Приложение 21-290'!F14</f>
        <v>642852</v>
      </c>
      <c r="H56" s="941"/>
      <c r="I56" s="941"/>
    </row>
    <row r="57" spans="1:9" ht="13.8" hidden="1" x14ac:dyDescent="0.25">
      <c r="A57" s="719">
        <v>932</v>
      </c>
      <c r="B57" s="782" t="s">
        <v>823</v>
      </c>
      <c r="C57" s="719">
        <v>9900002110</v>
      </c>
      <c r="D57" s="719">
        <v>243</v>
      </c>
      <c r="E57" s="719">
        <v>225</v>
      </c>
      <c r="F57" s="940">
        <f>'Пиложение 14-225'!D33</f>
        <v>0</v>
      </c>
      <c r="G57" s="941">
        <f>'Пиложение 14-225'!E33</f>
        <v>0</v>
      </c>
      <c r="H57" s="941">
        <f>'Пиложение 14-225'!F33</f>
        <v>0</v>
      </c>
      <c r="I57" s="941">
        <f>'Пиложение 14-225'!F33</f>
        <v>0</v>
      </c>
    </row>
    <row r="58" spans="1:9" ht="13.8" hidden="1" x14ac:dyDescent="0.25">
      <c r="A58" s="593">
        <v>932</v>
      </c>
      <c r="B58" s="632" t="s">
        <v>823</v>
      </c>
      <c r="C58" s="593">
        <v>9900002110</v>
      </c>
      <c r="D58" s="593">
        <v>244</v>
      </c>
      <c r="E58" s="593">
        <v>223</v>
      </c>
      <c r="F58" s="940">
        <f>'Приложение 12-223'!F27</f>
        <v>0</v>
      </c>
      <c r="G58" s="941">
        <f>'Приложение 12-223'!G57</f>
        <v>0</v>
      </c>
      <c r="H58" s="941"/>
      <c r="I58" s="941"/>
    </row>
    <row r="59" spans="1:9" ht="13.8" x14ac:dyDescent="0.25">
      <c r="A59" s="855">
        <v>933</v>
      </c>
      <c r="B59" s="632" t="s">
        <v>823</v>
      </c>
      <c r="C59" s="855">
        <v>9900002110</v>
      </c>
      <c r="D59" s="855">
        <v>247</v>
      </c>
      <c r="E59" s="855">
        <v>223</v>
      </c>
      <c r="F59" s="1237">
        <f>'Приложение 12А-247'!F28</f>
        <v>595204.77999999991</v>
      </c>
      <c r="G59" s="1271">
        <f>'Приложение 12А-247'!G28</f>
        <v>601100</v>
      </c>
      <c r="H59" s="1262">
        <f>'Приложение 12А-247'!H28</f>
        <v>601100</v>
      </c>
      <c r="I59" s="1262">
        <f>'Приложение 12А-247'!I28</f>
        <v>601100</v>
      </c>
    </row>
    <row r="60" spans="1:9" ht="13.8" x14ac:dyDescent="0.25">
      <c r="A60" s="593">
        <v>932</v>
      </c>
      <c r="B60" s="632" t="s">
        <v>823</v>
      </c>
      <c r="C60" s="593">
        <v>9900002110</v>
      </c>
      <c r="D60" s="593">
        <v>244</v>
      </c>
      <c r="E60" s="593">
        <v>225</v>
      </c>
      <c r="F60" s="1237">
        <f>'Пиложение 14-225'!D39</f>
        <v>1375000</v>
      </c>
      <c r="G60" s="1271">
        <f>'Пиложение 14-225'!E39</f>
        <v>1400019.8</v>
      </c>
      <c r="H60" s="1262">
        <f>'Пиложение 14-225'!F39</f>
        <v>1400006.19</v>
      </c>
      <c r="I60" s="1262">
        <f>'Пиложение 14-225'!G39</f>
        <v>1400006.19</v>
      </c>
    </row>
    <row r="61" spans="1:9" ht="13.8" x14ac:dyDescent="0.25">
      <c r="A61" s="593">
        <v>932</v>
      </c>
      <c r="B61" s="632" t="s">
        <v>823</v>
      </c>
      <c r="C61" s="593">
        <v>9900002110</v>
      </c>
      <c r="D61" s="593">
        <v>244</v>
      </c>
      <c r="E61" s="593">
        <v>226</v>
      </c>
      <c r="F61" s="1142">
        <f>'Приложение 15-226'!H62</f>
        <v>3000</v>
      </c>
      <c r="G61" s="1271">
        <f>'Приложение 15-226'!I62</f>
        <v>0</v>
      </c>
      <c r="H61" s="941">
        <f>'Приложение 15-226'!J62</f>
        <v>0</v>
      </c>
      <c r="I61" s="941">
        <f>'Приложение 15-226'!K62</f>
        <v>0</v>
      </c>
    </row>
    <row r="62" spans="1:9" ht="13.8" hidden="1" x14ac:dyDescent="0.25">
      <c r="A62" s="787">
        <v>932</v>
      </c>
      <c r="B62" s="632" t="s">
        <v>823</v>
      </c>
      <c r="C62" s="787">
        <v>9900002110</v>
      </c>
      <c r="D62" s="787">
        <v>244</v>
      </c>
      <c r="E62" s="787">
        <v>342</v>
      </c>
      <c r="F62" s="1142">
        <f>'Приложение 23-340'!E80</f>
        <v>0</v>
      </c>
      <c r="G62" s="1271"/>
      <c r="H62" s="941"/>
      <c r="I62" s="941"/>
    </row>
    <row r="63" spans="1:9" ht="13.8" x14ac:dyDescent="0.25">
      <c r="A63" s="631">
        <v>932</v>
      </c>
      <c r="B63" s="632" t="s">
        <v>823</v>
      </c>
      <c r="C63" s="631">
        <v>9900002110</v>
      </c>
      <c r="D63" s="631">
        <v>244</v>
      </c>
      <c r="E63" s="631">
        <v>346</v>
      </c>
      <c r="F63" s="1142">
        <f>'Приложение 23-340'!E75</f>
        <v>0</v>
      </c>
      <c r="G63" s="1271"/>
      <c r="H63" s="941">
        <f>'[1]Приложение 23-340'!G67+'[1]Приложение 23-340'!G68</f>
        <v>0</v>
      </c>
      <c r="I63" s="941">
        <f>'[1]Приложение 23-340'!H67+'[1]Приложение 23-340'!H68</f>
        <v>0</v>
      </c>
    </row>
    <row r="64" spans="1:9" ht="13.8" x14ac:dyDescent="0.25">
      <c r="A64" s="631">
        <v>932</v>
      </c>
      <c r="B64" s="632" t="s">
        <v>823</v>
      </c>
      <c r="C64" s="631">
        <v>9900002110</v>
      </c>
      <c r="D64" s="631">
        <v>244</v>
      </c>
      <c r="E64" s="631">
        <v>349</v>
      </c>
      <c r="F64" s="1237">
        <f>'Приложение 23-340'!E70</f>
        <v>202179</v>
      </c>
      <c r="G64" s="1271">
        <f>'Приложение 23-340'!F70</f>
        <v>185000</v>
      </c>
      <c r="H64" s="941">
        <f>'[1]Приложение 23-340'!G65</f>
        <v>0</v>
      </c>
      <c r="I64" s="941">
        <f>'[1]Приложение 23-340'!H65</f>
        <v>0</v>
      </c>
    </row>
    <row r="65" spans="1:13" ht="13.8" x14ac:dyDescent="0.25">
      <c r="A65" s="1176">
        <v>932</v>
      </c>
      <c r="B65" s="632" t="s">
        <v>823</v>
      </c>
      <c r="C65" s="1176">
        <v>9900002110</v>
      </c>
      <c r="D65" s="1176">
        <v>244</v>
      </c>
      <c r="E65" s="1176">
        <v>297</v>
      </c>
      <c r="F65" s="1142">
        <f>'Приложение 21-290'!E34</f>
        <v>3261.47</v>
      </c>
      <c r="G65" s="1271"/>
      <c r="H65" s="941"/>
      <c r="I65" s="941"/>
    </row>
    <row r="66" spans="1:13" ht="13.8" x14ac:dyDescent="0.25">
      <c r="A66" s="1176">
        <v>932</v>
      </c>
      <c r="B66" s="632" t="s">
        <v>823</v>
      </c>
      <c r="C66" s="1176">
        <v>9900002110</v>
      </c>
      <c r="D66" s="1176">
        <v>244</v>
      </c>
      <c r="E66" s="1176">
        <v>297</v>
      </c>
      <c r="F66" s="1142">
        <f>'Приложение 21-290'!E35</f>
        <v>1482818.6</v>
      </c>
      <c r="G66" s="941"/>
      <c r="H66" s="941"/>
      <c r="I66" s="941"/>
    </row>
    <row r="67" spans="1:13" ht="13.8" x14ac:dyDescent="0.25">
      <c r="A67" s="719">
        <v>932</v>
      </c>
      <c r="B67" s="782" t="s">
        <v>823</v>
      </c>
      <c r="C67" s="719">
        <v>9900002110</v>
      </c>
      <c r="D67" s="719">
        <v>831</v>
      </c>
      <c r="E67" s="719">
        <v>291</v>
      </c>
      <c r="F67" s="1142">
        <f>'Приложение 21-290'!F29</f>
        <v>437979.3</v>
      </c>
      <c r="G67" s="1246">
        <f>'Приложение 21-290'!G29</f>
        <v>0</v>
      </c>
      <c r="H67" s="941">
        <f>'Приложение 21-290'!G34</f>
        <v>0</v>
      </c>
      <c r="I67" s="941">
        <f>'Приложение 21-290'!H36</f>
        <v>0</v>
      </c>
    </row>
    <row r="68" spans="1:13" ht="13.8" x14ac:dyDescent="0.25">
      <c r="A68" s="593">
        <v>932</v>
      </c>
      <c r="B68" s="632" t="s">
        <v>823</v>
      </c>
      <c r="C68" s="593">
        <v>9900002110</v>
      </c>
      <c r="D68" s="593">
        <v>853</v>
      </c>
      <c r="E68" s="593">
        <v>297</v>
      </c>
      <c r="F68" s="1142">
        <f>'Приложение 21-290'!E44</f>
        <v>125000</v>
      </c>
      <c r="G68" s="1142">
        <f>'Приложение 21-290'!F44</f>
        <v>30000</v>
      </c>
      <c r="H68" s="941">
        <f>'Приложение 21-290'!G44</f>
        <v>0</v>
      </c>
      <c r="I68" s="941">
        <v>0</v>
      </c>
    </row>
    <row r="69" spans="1:13" ht="13.8" x14ac:dyDescent="0.25">
      <c r="A69" s="1231">
        <v>932</v>
      </c>
      <c r="B69" s="632" t="s">
        <v>823</v>
      </c>
      <c r="C69" s="1231">
        <v>9900002110</v>
      </c>
      <c r="D69" s="1231">
        <v>852</v>
      </c>
      <c r="E69" s="1231">
        <v>291</v>
      </c>
      <c r="F69" s="1142">
        <f>'Приложение 21-290'!F52</f>
        <v>58200</v>
      </c>
      <c r="G69" s="941"/>
      <c r="H69" s="941"/>
      <c r="I69" s="941"/>
    </row>
    <row r="70" spans="1:13" ht="13.8" x14ac:dyDescent="0.25">
      <c r="A70" s="855"/>
      <c r="B70" s="632"/>
      <c r="C70" s="855"/>
      <c r="D70" s="855"/>
      <c r="E70" s="855"/>
      <c r="F70" s="1028">
        <f>SUM(F59:F69)</f>
        <v>4282643.1500000004</v>
      </c>
      <c r="G70" s="1269">
        <f>SUM(G59:G68)</f>
        <v>2216119.7999999998</v>
      </c>
      <c r="H70" s="1269">
        <f>SUM(H59:H68)</f>
        <v>2001106.19</v>
      </c>
      <c r="I70" s="1269">
        <f>SUM(I59:I68)</f>
        <v>2001106.19</v>
      </c>
    </row>
    <row r="71" spans="1:13" ht="13.8" x14ac:dyDescent="0.25">
      <c r="A71" s="633">
        <v>932</v>
      </c>
      <c r="B71" s="632" t="s">
        <v>824</v>
      </c>
      <c r="C71" s="633">
        <v>9900003030</v>
      </c>
      <c r="D71" s="633">
        <v>540</v>
      </c>
      <c r="E71" s="633">
        <v>251</v>
      </c>
      <c r="F71" s="1237">
        <f>'Приложение 23А-540'!E42</f>
        <v>42296</v>
      </c>
      <c r="G71" s="1262">
        <f>'Приложение 23А-540'!F42</f>
        <v>50300</v>
      </c>
      <c r="H71" s="1262"/>
      <c r="I71" s="1262"/>
    </row>
    <row r="72" spans="1:13" ht="13.8" hidden="1" x14ac:dyDescent="0.25">
      <c r="A72" s="633">
        <v>932</v>
      </c>
      <c r="B72" s="632" t="s">
        <v>824</v>
      </c>
      <c r="C72" s="633">
        <v>9900003090</v>
      </c>
      <c r="D72" s="633">
        <v>540</v>
      </c>
      <c r="E72" s="633">
        <v>251</v>
      </c>
      <c r="F72" s="940"/>
      <c r="G72" s="941">
        <f>'Приложение 23А-540'!F51</f>
        <v>0</v>
      </c>
      <c r="H72" s="941"/>
      <c r="I72" s="941"/>
      <c r="K72" s="632"/>
      <c r="L72" s="1117"/>
      <c r="M72" s="1117"/>
    </row>
    <row r="73" spans="1:13" ht="13.8" x14ac:dyDescent="0.25">
      <c r="A73" s="593">
        <v>932</v>
      </c>
      <c r="B73" s="632" t="s">
        <v>824</v>
      </c>
      <c r="C73" s="593">
        <v>9900017110</v>
      </c>
      <c r="D73" s="593">
        <v>870</v>
      </c>
      <c r="E73" s="593"/>
      <c r="F73" s="1237">
        <f>'Приложение 31-870'!I14</f>
        <v>150000</v>
      </c>
      <c r="G73" s="1258">
        <f>'Приложение 31-870'!O14</f>
        <v>150000</v>
      </c>
      <c r="H73" s="1237">
        <f>'Приложение 31-870'!U14</f>
        <v>150000</v>
      </c>
      <c r="I73" s="1237">
        <f>'Приложение 31-870'!AA14</f>
        <v>150000</v>
      </c>
    </row>
    <row r="74" spans="1:13" ht="13.8" x14ac:dyDescent="0.25">
      <c r="A74" s="593">
        <v>932</v>
      </c>
      <c r="B74" s="632" t="s">
        <v>824</v>
      </c>
      <c r="C74" s="593">
        <v>9900015310</v>
      </c>
      <c r="D74" s="593">
        <v>244</v>
      </c>
      <c r="E74" s="593">
        <v>223</v>
      </c>
      <c r="F74" s="1119">
        <f>'Приложение 12-223'!F39</f>
        <v>0</v>
      </c>
      <c r="G74" s="941">
        <f>'Приложение 12-223'!G35+'Приложение 12-223'!G36+'Приложение 12-223'!G38</f>
        <v>0</v>
      </c>
      <c r="H74" s="941">
        <f>'Приложение 12-223'!H39</f>
        <v>0</v>
      </c>
      <c r="I74" s="941">
        <f>'Приложение 12-223'!I39</f>
        <v>0</v>
      </c>
      <c r="J74" t="s">
        <v>895</v>
      </c>
    </row>
    <row r="75" spans="1:13" ht="13.8" x14ac:dyDescent="0.25">
      <c r="A75" s="855">
        <v>933</v>
      </c>
      <c r="B75" s="632" t="s">
        <v>824</v>
      </c>
      <c r="C75" s="855">
        <v>9900015310</v>
      </c>
      <c r="D75" s="855">
        <v>247</v>
      </c>
      <c r="E75" s="855">
        <v>223</v>
      </c>
      <c r="F75" s="1237">
        <f>'Приложение 12А-247'!F41</f>
        <v>1933684.61</v>
      </c>
      <c r="G75" s="1271">
        <f>'Приложение 12А-247'!G41</f>
        <v>2220000</v>
      </c>
      <c r="H75" s="1262">
        <f>'Приложение 12А-247'!H41</f>
        <v>2420000</v>
      </c>
      <c r="I75" s="1262">
        <f>'Приложение 12А-247'!I41</f>
        <v>2420000</v>
      </c>
      <c r="J75" t="s">
        <v>895</v>
      </c>
    </row>
    <row r="76" spans="1:13" ht="13.8" x14ac:dyDescent="0.25">
      <c r="A76" s="593">
        <v>932</v>
      </c>
      <c r="B76" s="632" t="s">
        <v>824</v>
      </c>
      <c r="C76" s="593">
        <v>9900015310</v>
      </c>
      <c r="D76" s="593">
        <v>244</v>
      </c>
      <c r="E76" s="593">
        <v>225</v>
      </c>
      <c r="F76" s="1142">
        <f>'Пиложение 14-225'!D47</f>
        <v>110000</v>
      </c>
      <c r="G76" s="1271">
        <f>'Пиложение 14-225'!E47</f>
        <v>310000</v>
      </c>
      <c r="H76" s="1262">
        <f>'Пиложение 14-225'!F47</f>
        <v>0</v>
      </c>
      <c r="I76" s="1262">
        <f>'Пиложение 14-225'!G47</f>
        <v>0</v>
      </c>
      <c r="J76" t="s">
        <v>895</v>
      </c>
    </row>
    <row r="77" spans="1:13" ht="13.8" x14ac:dyDescent="0.25">
      <c r="A77" s="1176">
        <v>932</v>
      </c>
      <c r="B77" s="632" t="s">
        <v>824</v>
      </c>
      <c r="C77" s="1176">
        <v>9900015310</v>
      </c>
      <c r="D77" s="1176">
        <v>244</v>
      </c>
      <c r="E77" s="1176">
        <v>344</v>
      </c>
      <c r="F77" s="1146">
        <f>'Приложение 23-340'!E89</f>
        <v>0</v>
      </c>
      <c r="G77" s="1271"/>
      <c r="H77" s="941"/>
      <c r="I77" s="941"/>
    </row>
    <row r="78" spans="1:13" ht="13.8" x14ac:dyDescent="0.25">
      <c r="A78" s="593">
        <v>932</v>
      </c>
      <c r="B78" s="632" t="s">
        <v>824</v>
      </c>
      <c r="C78" s="593">
        <v>9900015320</v>
      </c>
      <c r="D78" s="593">
        <v>244</v>
      </c>
      <c r="E78" s="593">
        <v>225</v>
      </c>
      <c r="F78" s="1237">
        <f>'Пиложение 14-225'!D56</f>
        <v>959281</v>
      </c>
      <c r="G78" s="1271">
        <f>'Пиложение 14-225'!E56</f>
        <v>1300000</v>
      </c>
      <c r="H78" s="1262">
        <f>'Пиложение 14-225'!F56</f>
        <v>300000</v>
      </c>
      <c r="I78" s="1262">
        <f>'Пиложение 14-225'!G56</f>
        <v>300000</v>
      </c>
      <c r="J78" t="s">
        <v>895</v>
      </c>
    </row>
    <row r="79" spans="1:13" ht="13.8" x14ac:dyDescent="0.25">
      <c r="A79" s="1117">
        <v>932</v>
      </c>
      <c r="B79" s="632" t="s">
        <v>824</v>
      </c>
      <c r="C79" s="1117">
        <v>9900015320</v>
      </c>
      <c r="D79" s="1117">
        <v>244</v>
      </c>
      <c r="E79" s="1117">
        <v>226</v>
      </c>
      <c r="F79" s="1142">
        <f>'Приложение 15-226'!H78</f>
        <v>75000</v>
      </c>
      <c r="G79" s="1271"/>
      <c r="H79" s="1262"/>
      <c r="I79" s="1262"/>
    </row>
    <row r="80" spans="1:13" ht="13.8" x14ac:dyDescent="0.25">
      <c r="A80" s="1117">
        <v>932</v>
      </c>
      <c r="B80" s="632" t="s">
        <v>824</v>
      </c>
      <c r="C80" s="1117">
        <v>9900015320</v>
      </c>
      <c r="D80" s="1117">
        <v>244</v>
      </c>
      <c r="E80" s="1117">
        <v>310</v>
      </c>
      <c r="F80" s="1142">
        <f>'Приложение 22-310'!E32</f>
        <v>50000</v>
      </c>
      <c r="G80" s="1271">
        <f>'Приложение 22-310'!F32</f>
        <v>50000</v>
      </c>
      <c r="H80" s="1262"/>
      <c r="I80" s="1262"/>
    </row>
    <row r="81" spans="1:17" ht="13.8" x14ac:dyDescent="0.25">
      <c r="A81" s="926">
        <v>932</v>
      </c>
      <c r="B81" s="632" t="s">
        <v>824</v>
      </c>
      <c r="C81" s="926">
        <v>9900015360</v>
      </c>
      <c r="D81" s="926">
        <v>244</v>
      </c>
      <c r="E81" s="926">
        <v>226</v>
      </c>
      <c r="F81" s="1142">
        <f>'Приложение 15-226'!H70</f>
        <v>0</v>
      </c>
      <c r="G81" s="1271">
        <f>'Приложение 15-226'!I70</f>
        <v>300000</v>
      </c>
      <c r="H81" s="1262"/>
      <c r="I81" s="1262"/>
    </row>
    <row r="82" spans="1:17" ht="13.8" x14ac:dyDescent="0.25">
      <c r="A82" s="855"/>
      <c r="B82" s="632"/>
      <c r="C82" s="855"/>
      <c r="D82" s="855"/>
      <c r="E82" s="855"/>
      <c r="F82" s="1028">
        <f>SUM(F71:F81)</f>
        <v>3320261.6100000003</v>
      </c>
      <c r="G82" s="1264">
        <f>SUM(G71:G81)</f>
        <v>4380300</v>
      </c>
      <c r="H82" s="1264">
        <f>SUM(H71:H81)</f>
        <v>2870000</v>
      </c>
      <c r="I82" s="1264">
        <f>SUM(I71:I81)</f>
        <v>2870000</v>
      </c>
    </row>
    <row r="83" spans="1:17" x14ac:dyDescent="0.25">
      <c r="G83" s="597"/>
      <c r="H83" s="597"/>
      <c r="I83" s="597"/>
    </row>
    <row r="84" spans="1:17" ht="13.8" x14ac:dyDescent="0.25">
      <c r="A84" s="926">
        <v>932</v>
      </c>
      <c r="B84" s="632" t="s">
        <v>825</v>
      </c>
      <c r="C84" s="632" t="s">
        <v>1034</v>
      </c>
      <c r="D84" s="926">
        <v>244</v>
      </c>
      <c r="E84" s="926">
        <v>225</v>
      </c>
      <c r="F84" s="1237">
        <f>'Приложение 15-226'!H78</f>
        <v>75000</v>
      </c>
      <c r="G84" s="1258">
        <f>'Пиложение 14-225'!E76</f>
        <v>284731.53000000003</v>
      </c>
      <c r="H84" s="1265"/>
      <c r="I84" s="1265"/>
    </row>
    <row r="85" spans="1:17" ht="13.8" x14ac:dyDescent="0.25">
      <c r="A85" s="926">
        <v>932</v>
      </c>
      <c r="B85" s="632" t="s">
        <v>825</v>
      </c>
      <c r="C85" s="632" t="s">
        <v>1034</v>
      </c>
      <c r="D85" s="926">
        <v>244</v>
      </c>
      <c r="E85" s="926">
        <v>226</v>
      </c>
      <c r="F85" s="1237">
        <f>'Приложение 15-226'!H94</f>
        <v>1081023</v>
      </c>
      <c r="G85" s="1258">
        <f>'Приложение 15-226'!I94</f>
        <v>0</v>
      </c>
      <c r="H85" s="1247"/>
      <c r="I85" s="1247"/>
    </row>
    <row r="86" spans="1:17" ht="13.8" hidden="1" x14ac:dyDescent="0.25">
      <c r="A86" s="593">
        <v>932</v>
      </c>
      <c r="B86" s="632" t="s">
        <v>825</v>
      </c>
      <c r="C86" s="632" t="s">
        <v>974</v>
      </c>
      <c r="D86" s="593">
        <v>244</v>
      </c>
      <c r="E86" s="593">
        <v>226</v>
      </c>
      <c r="F86" s="1237">
        <f>'Приложение 15-226'!H101</f>
        <v>0</v>
      </c>
      <c r="G86" s="1272">
        <f>'Приложение 15-226'!I101</f>
        <v>0</v>
      </c>
      <c r="H86" s="1248">
        <f>'Приложение 15-226'!J101</f>
        <v>0</v>
      </c>
      <c r="I86" s="1248">
        <f>'Приложение 15-226'!K101</f>
        <v>0</v>
      </c>
    </row>
    <row r="87" spans="1:17" ht="13.8" x14ac:dyDescent="0.25">
      <c r="A87" s="593">
        <v>932</v>
      </c>
      <c r="B87" s="632" t="s">
        <v>825</v>
      </c>
      <c r="C87" s="632" t="s">
        <v>922</v>
      </c>
      <c r="D87" s="593">
        <v>244</v>
      </c>
      <c r="E87" s="593">
        <v>225</v>
      </c>
      <c r="F87" s="1237">
        <f>'Пиложение 14-225'!D63</f>
        <v>690489.32000000007</v>
      </c>
      <c r="G87" s="1271">
        <f>'Пиложение 14-225'!E63</f>
        <v>1136953.48</v>
      </c>
      <c r="H87" s="1262">
        <f>'Пиложение 14-225'!F63</f>
        <v>1136953.48</v>
      </c>
      <c r="I87" s="1262">
        <f>'Пиложение 14-225'!G63</f>
        <v>1136953.48</v>
      </c>
    </row>
    <row r="88" spans="1:17" ht="13.8" x14ac:dyDescent="0.25">
      <c r="A88" s="631">
        <v>932</v>
      </c>
      <c r="B88" s="632" t="s">
        <v>825</v>
      </c>
      <c r="C88" s="632" t="s">
        <v>1144</v>
      </c>
      <c r="D88" s="631">
        <v>244</v>
      </c>
      <c r="E88" s="631">
        <v>225</v>
      </c>
      <c r="F88" s="1237">
        <f>'Пиложение 14-225'!D69</f>
        <v>3325000</v>
      </c>
      <c r="G88" s="1272">
        <f>'Пиложение 14-225'!E69</f>
        <v>3000000</v>
      </c>
      <c r="H88" s="1266">
        <f>'Пиложение 14-225'!F69</f>
        <v>3350000</v>
      </c>
      <c r="I88" s="1266">
        <f>'Пиложение 14-225'!G69</f>
        <v>3350000</v>
      </c>
    </row>
    <row r="89" spans="1:17" ht="13.8" hidden="1" x14ac:dyDescent="0.25">
      <c r="A89" s="633">
        <v>932</v>
      </c>
      <c r="B89" s="632" t="s">
        <v>825</v>
      </c>
      <c r="C89" s="632">
        <v>9900024700</v>
      </c>
      <c r="D89" s="633">
        <v>244</v>
      </c>
      <c r="E89" s="633">
        <v>226</v>
      </c>
      <c r="F89" s="1237">
        <f>'Приложение 15-226'!H108</f>
        <v>0</v>
      </c>
      <c r="G89" s="1245">
        <f>'Приложение 15-226'!I108</f>
        <v>0</v>
      </c>
      <c r="H89" s="1245">
        <f>'Приложение 15-226'!J108</f>
        <v>0</v>
      </c>
      <c r="I89" s="1245">
        <f>'Приложение 15-226'!K108</f>
        <v>0</v>
      </c>
      <c r="M89" s="827"/>
      <c r="N89" s="828"/>
      <c r="O89" s="828"/>
      <c r="P89" s="827"/>
      <c r="Q89" s="827"/>
    </row>
    <row r="90" spans="1:17" ht="13.8" x14ac:dyDescent="0.25">
      <c r="A90" s="855">
        <v>932</v>
      </c>
      <c r="B90" s="632" t="s">
        <v>826</v>
      </c>
      <c r="C90" s="632" t="s">
        <v>1137</v>
      </c>
      <c r="D90" s="855">
        <v>244</v>
      </c>
      <c r="E90" s="855">
        <v>226</v>
      </c>
      <c r="F90" s="1237">
        <f>'Приложение 15-226'!H86</f>
        <v>0</v>
      </c>
      <c r="G90" s="1271">
        <f>'Приложение 15-226'!I86</f>
        <v>897220.19</v>
      </c>
      <c r="H90" s="1262"/>
      <c r="I90" s="1262"/>
      <c r="M90" s="827"/>
      <c r="N90" s="828"/>
      <c r="O90" s="828"/>
      <c r="P90" s="827"/>
      <c r="Q90" s="827"/>
    </row>
    <row r="91" spans="1:17" ht="13.8" hidden="1" x14ac:dyDescent="0.25">
      <c r="A91" s="631">
        <v>932</v>
      </c>
      <c r="B91" s="632" t="s">
        <v>826</v>
      </c>
      <c r="C91" s="632">
        <v>9900025550</v>
      </c>
      <c r="D91" s="631">
        <v>244</v>
      </c>
      <c r="E91" s="631">
        <v>226</v>
      </c>
      <c r="F91" s="1237">
        <f>'Приложение 15-226'!H124</f>
        <v>0</v>
      </c>
      <c r="G91" s="1262">
        <f>'Приложение 15-226'!I124</f>
        <v>0</v>
      </c>
      <c r="H91" s="1262">
        <f>'Приложение 15-226'!J124</f>
        <v>0</v>
      </c>
      <c r="I91" s="1262">
        <f>'Приложение 15-226'!K124</f>
        <v>0</v>
      </c>
      <c r="M91" s="193"/>
      <c r="N91" s="193"/>
      <c r="O91" s="193"/>
      <c r="P91" s="193"/>
      <c r="Q91" s="193"/>
    </row>
    <row r="92" spans="1:17" ht="13.8" x14ac:dyDescent="0.25">
      <c r="A92" s="593">
        <v>932</v>
      </c>
      <c r="B92" s="632" t="s">
        <v>826</v>
      </c>
      <c r="C92" s="593">
        <v>9900024100</v>
      </c>
      <c r="D92" s="593">
        <v>244</v>
      </c>
      <c r="E92" s="593">
        <v>226</v>
      </c>
      <c r="F92" s="1237">
        <f>'Приложение 15-226'!H116</f>
        <v>0</v>
      </c>
      <c r="G92" s="1262">
        <f>'Приложение 15-226'!I116</f>
        <v>0</v>
      </c>
      <c r="H92" s="1262">
        <f>'Приложение 15-226'!J116</f>
        <v>0</v>
      </c>
      <c r="I92" s="1262">
        <f>'Приложение 15-226'!K116</f>
        <v>0</v>
      </c>
    </row>
    <row r="93" spans="1:17" ht="13.8" x14ac:dyDescent="0.25">
      <c r="A93" s="855"/>
      <c r="B93" s="632"/>
      <c r="C93" s="855"/>
      <c r="D93" s="855"/>
      <c r="E93" s="855"/>
      <c r="F93" s="1028">
        <f>SUM(F85:F90)</f>
        <v>5096512.32</v>
      </c>
      <c r="G93" s="1269">
        <f>SUM(G83:G92)</f>
        <v>5318905.1999999993</v>
      </c>
      <c r="H93" s="1269">
        <f>SUM(H86:H92)</f>
        <v>4486953.4800000004</v>
      </c>
      <c r="I93" s="1269">
        <f>SUM(I86:I92)</f>
        <v>4486953.4800000004</v>
      </c>
    </row>
    <row r="94" spans="1:17" ht="13.8" x14ac:dyDescent="0.25">
      <c r="A94" s="631">
        <v>932</v>
      </c>
      <c r="B94" s="632" t="s">
        <v>827</v>
      </c>
      <c r="C94" s="632">
        <v>9900025400</v>
      </c>
      <c r="D94" s="631">
        <v>244</v>
      </c>
      <c r="E94" s="631">
        <v>226</v>
      </c>
      <c r="F94" s="1142">
        <f>'Приложение 15-226'!H139</f>
        <v>10000</v>
      </c>
      <c r="G94" s="1271">
        <f>'Приложение 15-226'!I139</f>
        <v>10000</v>
      </c>
      <c r="H94" s="1262">
        <f>'Приложение 15-226'!J139</f>
        <v>10000</v>
      </c>
      <c r="I94" s="1262">
        <f>'Приложение 15-226'!K139</f>
        <v>10000</v>
      </c>
    </row>
    <row r="95" spans="1:17" ht="13.8" hidden="1" x14ac:dyDescent="0.25">
      <c r="A95" s="812">
        <v>932</v>
      </c>
      <c r="B95" s="632" t="s">
        <v>827</v>
      </c>
      <c r="C95" s="632">
        <v>9900025400</v>
      </c>
      <c r="D95" s="812">
        <v>414</v>
      </c>
      <c r="E95" s="812">
        <v>228</v>
      </c>
      <c r="F95" s="940">
        <f>'Приложение 17-228 '!F13</f>
        <v>0</v>
      </c>
      <c r="G95" s="941">
        <f>'Приложение 17-228 '!G13</f>
        <v>0</v>
      </c>
      <c r="H95" s="941"/>
      <c r="I95" s="941"/>
    </row>
    <row r="96" spans="1:17" ht="13.8" hidden="1" x14ac:dyDescent="0.25">
      <c r="A96" s="926">
        <v>932</v>
      </c>
      <c r="B96" s="632" t="s">
        <v>827</v>
      </c>
      <c r="C96" s="632">
        <v>9900092060</v>
      </c>
      <c r="D96" s="926">
        <v>540</v>
      </c>
      <c r="E96" s="926">
        <v>251</v>
      </c>
      <c r="F96" s="1142">
        <f>'Приложение 23А-540'!E69</f>
        <v>0</v>
      </c>
      <c r="G96" s="941"/>
      <c r="H96" s="941"/>
      <c r="I96" s="941"/>
    </row>
    <row r="97" spans="1:9" ht="13.8" hidden="1" x14ac:dyDescent="0.25">
      <c r="A97" s="631">
        <v>932</v>
      </c>
      <c r="B97" s="632" t="s">
        <v>828</v>
      </c>
      <c r="C97" s="632" t="s">
        <v>853</v>
      </c>
      <c r="D97" s="631">
        <v>244</v>
      </c>
      <c r="E97" s="631">
        <v>225</v>
      </c>
      <c r="F97" s="940">
        <f>'Пиложение 14-225'!D92</f>
        <v>0</v>
      </c>
      <c r="G97" s="941">
        <f>'Пиложение 14-225'!E92</f>
        <v>0</v>
      </c>
      <c r="H97" s="941">
        <f>'Пиложение 14-225'!F92</f>
        <v>0</v>
      </c>
      <c r="I97" s="941">
        <f>'Пиложение 14-225'!G92</f>
        <v>0</v>
      </c>
    </row>
    <row r="98" spans="1:9" ht="13.8" hidden="1" x14ac:dyDescent="0.25">
      <c r="A98" s="850">
        <v>932</v>
      </c>
      <c r="B98" s="632" t="s">
        <v>828</v>
      </c>
      <c r="C98" s="632" t="s">
        <v>1017</v>
      </c>
      <c r="D98" s="850">
        <v>244</v>
      </c>
      <c r="E98" s="850">
        <v>225</v>
      </c>
      <c r="F98" s="1142">
        <f>'Приложение 15-226'!H189</f>
        <v>0</v>
      </c>
      <c r="G98" s="941">
        <f>'Пиложение 14-225'!E102</f>
        <v>0</v>
      </c>
      <c r="H98" s="941"/>
      <c r="I98" s="941"/>
    </row>
    <row r="99" spans="1:9" ht="13.8" hidden="1" x14ac:dyDescent="0.25">
      <c r="A99" s="787">
        <v>932</v>
      </c>
      <c r="B99" s="632" t="s">
        <v>828</v>
      </c>
      <c r="C99" s="632">
        <v>9900074091</v>
      </c>
      <c r="D99" s="787">
        <v>244</v>
      </c>
      <c r="E99" s="787">
        <v>226</v>
      </c>
      <c r="F99" s="1142">
        <f>'Приложение 15-226'!H182</f>
        <v>0</v>
      </c>
      <c r="G99" s="941">
        <f>'Приложение 15-226'!I182</f>
        <v>0</v>
      </c>
      <c r="H99" s="941"/>
      <c r="I99" s="941"/>
    </row>
    <row r="100" spans="1:9" ht="13.8" hidden="1" x14ac:dyDescent="0.25">
      <c r="A100" s="926">
        <v>932</v>
      </c>
      <c r="B100" s="632" t="s">
        <v>828</v>
      </c>
      <c r="C100" s="632" t="s">
        <v>1016</v>
      </c>
      <c r="D100" s="926">
        <v>244</v>
      </c>
      <c r="E100" s="926">
        <v>226</v>
      </c>
      <c r="F100" s="1142">
        <f>'Приложение 15-226'!H148</f>
        <v>0</v>
      </c>
      <c r="G100" s="941"/>
      <c r="H100" s="942"/>
      <c r="I100" s="942"/>
    </row>
    <row r="101" spans="1:9" ht="13.8" hidden="1" x14ac:dyDescent="0.25">
      <c r="A101" s="1140">
        <v>932</v>
      </c>
      <c r="B101" s="632" t="s">
        <v>828</v>
      </c>
      <c r="C101" s="632" t="s">
        <v>978</v>
      </c>
      <c r="D101" s="1140">
        <v>244</v>
      </c>
      <c r="E101" s="1140">
        <v>226</v>
      </c>
      <c r="F101" s="1142">
        <f>'Приложение 15-226'!H156</f>
        <v>0</v>
      </c>
      <c r="G101" s="941"/>
      <c r="H101" s="942"/>
      <c r="I101" s="942"/>
    </row>
    <row r="102" spans="1:9" ht="13.8" x14ac:dyDescent="0.25">
      <c r="A102" s="787">
        <v>932</v>
      </c>
      <c r="B102" s="632" t="s">
        <v>828</v>
      </c>
      <c r="C102" s="632" t="s">
        <v>853</v>
      </c>
      <c r="D102" s="787">
        <v>244</v>
      </c>
      <c r="E102" s="787">
        <v>226</v>
      </c>
      <c r="F102" s="1142">
        <f>'Приложение 15-226'!H197</f>
        <v>0</v>
      </c>
      <c r="G102" s="941">
        <f>'Приложение 15-226'!I197</f>
        <v>0</v>
      </c>
      <c r="H102" s="941">
        <f>'Приложение 15-226'!J194</f>
        <v>0</v>
      </c>
      <c r="I102" s="941">
        <f>'Приложение 15-226'!K194</f>
        <v>0</v>
      </c>
    </row>
    <row r="103" spans="1:9" ht="13.8" hidden="1" x14ac:dyDescent="0.25">
      <c r="A103" s="631">
        <v>932</v>
      </c>
      <c r="B103" s="632" t="s">
        <v>828</v>
      </c>
      <c r="C103" s="632" t="s">
        <v>853</v>
      </c>
      <c r="D103" s="631">
        <v>244</v>
      </c>
      <c r="E103" s="631">
        <v>310</v>
      </c>
      <c r="F103" s="940">
        <f>'Приложение 22-310'!E84</f>
        <v>0</v>
      </c>
      <c r="G103" s="941">
        <f>'Приложение 22-310'!F84</f>
        <v>0</v>
      </c>
      <c r="H103" s="941">
        <f>'Приложение 22-310'!G84</f>
        <v>0</v>
      </c>
      <c r="I103" s="941">
        <f>'Приложение 22-310'!H84</f>
        <v>0</v>
      </c>
    </row>
    <row r="104" spans="1:9" ht="14.4" thickBot="1" x14ac:dyDescent="0.3">
      <c r="A104" s="1096">
        <v>932</v>
      </c>
      <c r="B104" s="632" t="s">
        <v>828</v>
      </c>
      <c r="C104" s="632" t="s">
        <v>976</v>
      </c>
      <c r="D104" s="1096">
        <v>244</v>
      </c>
      <c r="E104" s="1096">
        <v>226</v>
      </c>
      <c r="F104" s="1148">
        <f>'Приложение 15-226'!H206</f>
        <v>1302000</v>
      </c>
      <c r="G104" s="1118">
        <f>'Приложение 15-226'!I206</f>
        <v>0</v>
      </c>
      <c r="H104" s="1118">
        <f>'Приложение 15-226'!J206</f>
        <v>0</v>
      </c>
      <c r="I104" s="1118">
        <f>'Приложение 15-226'!K206</f>
        <v>0</v>
      </c>
    </row>
    <row r="105" spans="1:9" ht="14.4" hidden="1" thickBot="1" x14ac:dyDescent="0.3">
      <c r="A105" s="1096">
        <v>932</v>
      </c>
      <c r="B105" s="632" t="s">
        <v>828</v>
      </c>
      <c r="C105" s="632" t="s">
        <v>976</v>
      </c>
      <c r="D105" s="1096">
        <v>244</v>
      </c>
      <c r="E105" s="1096">
        <v>310</v>
      </c>
      <c r="F105" s="943"/>
      <c r="G105" s="1118"/>
      <c r="H105" s="1118"/>
      <c r="I105" s="1118"/>
    </row>
    <row r="106" spans="1:9" ht="14.4" thickBot="1" x14ac:dyDescent="0.3">
      <c r="A106" s="861">
        <v>932</v>
      </c>
      <c r="B106" s="862" t="s">
        <v>828</v>
      </c>
      <c r="C106" s="868" t="s">
        <v>921</v>
      </c>
      <c r="D106" s="869">
        <v>244</v>
      </c>
      <c r="E106" s="869">
        <v>225</v>
      </c>
      <c r="F106" s="943"/>
      <c r="G106" s="943">
        <f>'Пиложение 14-225'!E82</f>
        <v>0</v>
      </c>
      <c r="H106" s="943"/>
      <c r="I106" s="943"/>
    </row>
    <row r="107" spans="1:9" ht="14.4" thickBot="1" x14ac:dyDescent="0.3">
      <c r="A107" s="866">
        <v>932</v>
      </c>
      <c r="B107" s="867" t="s">
        <v>828</v>
      </c>
      <c r="C107" s="868" t="s">
        <v>921</v>
      </c>
      <c r="D107" s="869">
        <v>244</v>
      </c>
      <c r="E107" s="869">
        <v>226</v>
      </c>
      <c r="F107" s="1143">
        <f>'Приложение 15-226'!H172</f>
        <v>0</v>
      </c>
      <c r="G107" s="1273">
        <f>'Приложение 15-226'!I172</f>
        <v>50800</v>
      </c>
      <c r="H107" s="1267">
        <v>0</v>
      </c>
      <c r="I107" s="1268">
        <v>0</v>
      </c>
    </row>
    <row r="108" spans="1:9" ht="13.8" hidden="1" x14ac:dyDescent="0.25">
      <c r="A108" s="863">
        <v>932</v>
      </c>
      <c r="B108" s="864" t="s">
        <v>828</v>
      </c>
      <c r="C108" s="865" t="s">
        <v>854</v>
      </c>
      <c r="D108" s="863">
        <v>244</v>
      </c>
      <c r="E108" s="863">
        <v>225</v>
      </c>
      <c r="F108" s="944"/>
      <c r="G108" s="1274">
        <f>'Пиложение 14-225'!E138</f>
        <v>0</v>
      </c>
      <c r="H108" s="945">
        <v>0</v>
      </c>
      <c r="I108" s="945">
        <v>0</v>
      </c>
    </row>
    <row r="109" spans="1:9" ht="13.8" hidden="1" x14ac:dyDescent="0.25">
      <c r="A109" s="1045">
        <v>932</v>
      </c>
      <c r="B109" s="632" t="s">
        <v>828</v>
      </c>
      <c r="C109" s="632" t="s">
        <v>1019</v>
      </c>
      <c r="D109" s="1045">
        <v>244</v>
      </c>
      <c r="E109" s="1045">
        <v>225</v>
      </c>
      <c r="F109" s="1142">
        <f>'Пиложение 14-225'!D75</f>
        <v>0</v>
      </c>
      <c r="G109" s="1271"/>
      <c r="H109" s="941"/>
      <c r="I109" s="941"/>
    </row>
    <row r="110" spans="1:9" ht="13.8" hidden="1" x14ac:dyDescent="0.25">
      <c r="A110" s="1045">
        <v>932</v>
      </c>
      <c r="B110" s="632" t="s">
        <v>828</v>
      </c>
      <c r="C110" s="632" t="s">
        <v>1018</v>
      </c>
      <c r="D110" s="1045">
        <v>244</v>
      </c>
      <c r="E110" s="1045">
        <v>225</v>
      </c>
      <c r="F110" s="1142">
        <f>'Пиложение 14-225'!D82</f>
        <v>0</v>
      </c>
      <c r="G110" s="1271"/>
      <c r="H110" s="941"/>
      <c r="I110" s="941"/>
    </row>
    <row r="111" spans="1:9" ht="13.8" x14ac:dyDescent="0.25">
      <c r="A111" s="631">
        <v>932</v>
      </c>
      <c r="B111" s="632" t="s">
        <v>828</v>
      </c>
      <c r="C111" s="632">
        <v>9900025300</v>
      </c>
      <c r="D111" s="631">
        <v>244</v>
      </c>
      <c r="E111" s="631">
        <v>226</v>
      </c>
      <c r="F111" s="1237">
        <f>'Приложение 15-226'!H215</f>
        <v>300000</v>
      </c>
      <c r="G111" s="1271">
        <f>'Приложение 15-226'!I215</f>
        <v>300000</v>
      </c>
      <c r="H111" s="1262">
        <f>'Приложение 15-226'!J215</f>
        <v>0</v>
      </c>
      <c r="I111" s="1262">
        <f>'Приложение 15-226'!K215</f>
        <v>0</v>
      </c>
    </row>
    <row r="112" spans="1:9" ht="13.8" x14ac:dyDescent="0.25">
      <c r="A112" s="631">
        <v>932</v>
      </c>
      <c r="B112" s="632" t="s">
        <v>828</v>
      </c>
      <c r="C112" s="632">
        <v>9900025500</v>
      </c>
      <c r="D112" s="631">
        <v>244</v>
      </c>
      <c r="E112" s="631">
        <v>225</v>
      </c>
      <c r="F112" s="1238">
        <f>'Пиложение 14-225'!D110</f>
        <v>6884381.8799999999</v>
      </c>
      <c r="G112" s="1271">
        <f>'Пиложение 14-225'!E110</f>
        <v>10934986</v>
      </c>
      <c r="H112" s="1262">
        <f>'Пиложение 14-225'!F110</f>
        <v>15165800</v>
      </c>
      <c r="I112" s="1262">
        <f>'Пиложение 14-225'!G110</f>
        <v>17155800</v>
      </c>
    </row>
    <row r="113" spans="1:9" ht="13.8" x14ac:dyDescent="0.25">
      <c r="A113" s="631">
        <v>932</v>
      </c>
      <c r="B113" s="632" t="s">
        <v>828</v>
      </c>
      <c r="C113" s="632">
        <v>9900025500</v>
      </c>
      <c r="D113" s="631">
        <v>244</v>
      </c>
      <c r="E113" s="631">
        <v>226</v>
      </c>
      <c r="F113" s="1142">
        <f>'Приложение 15-226'!H223</f>
        <v>0</v>
      </c>
      <c r="G113" s="1271">
        <f>'Приложение 15-226'!I223</f>
        <v>0</v>
      </c>
      <c r="H113" s="1262">
        <f>'Приложение 15-226'!J223</f>
        <v>0</v>
      </c>
      <c r="I113" s="1262">
        <f>'Приложение 15-226'!K223</f>
        <v>0</v>
      </c>
    </row>
    <row r="114" spans="1:9" ht="13.8" x14ac:dyDescent="0.25">
      <c r="A114" s="631">
        <v>932</v>
      </c>
      <c r="B114" s="632" t="s">
        <v>828</v>
      </c>
      <c r="C114" s="632">
        <v>9900025500</v>
      </c>
      <c r="D114" s="631">
        <v>244</v>
      </c>
      <c r="E114" s="631">
        <v>310</v>
      </c>
      <c r="F114" s="1142">
        <f>'Приложение 22-310'!E46</f>
        <v>0</v>
      </c>
      <c r="G114" s="1272">
        <f>'Приложение 22-310'!F46</f>
        <v>0</v>
      </c>
      <c r="H114" s="1266">
        <f>'Приложение 22-310'!G46</f>
        <v>0</v>
      </c>
      <c r="I114" s="1266">
        <f>'Приложение 22-310'!H46</f>
        <v>0</v>
      </c>
    </row>
    <row r="115" spans="1:9" ht="13.8" x14ac:dyDescent="0.25">
      <c r="A115" s="631">
        <v>932</v>
      </c>
      <c r="B115" s="632" t="s">
        <v>828</v>
      </c>
      <c r="C115" s="632">
        <v>9900025510</v>
      </c>
      <c r="D115" s="631">
        <v>247</v>
      </c>
      <c r="E115" s="631">
        <v>223</v>
      </c>
      <c r="F115" s="1237">
        <f>'Приложение 12А-247'!F47</f>
        <v>1250000</v>
      </c>
      <c r="G115" s="1275">
        <f>'Приложение 12А-247'!G47</f>
        <v>1200000</v>
      </c>
      <c r="H115" s="1262">
        <f>'Приложение 12А-247'!H47</f>
        <v>1000000</v>
      </c>
      <c r="I115" s="1262">
        <f>'Приложение 12А-247'!I47</f>
        <v>1000000</v>
      </c>
    </row>
    <row r="116" spans="1:9" ht="13.8" x14ac:dyDescent="0.25">
      <c r="A116" s="631">
        <v>932</v>
      </c>
      <c r="B116" s="632" t="s">
        <v>828</v>
      </c>
      <c r="C116" s="632">
        <v>9900025510</v>
      </c>
      <c r="D116" s="631">
        <v>244</v>
      </c>
      <c r="E116" s="631">
        <v>225</v>
      </c>
      <c r="F116" s="1142">
        <f>'Пиложение 14-225'!D119</f>
        <v>1163170.8599999999</v>
      </c>
      <c r="G116" s="1275">
        <f>'Пиложение 14-225'!E119</f>
        <v>1350000</v>
      </c>
      <c r="H116" s="1262">
        <f>'Пиложение 14-225'!F119</f>
        <v>150000</v>
      </c>
      <c r="I116" s="1262">
        <f>'Пиложение 14-225'!G119</f>
        <v>150000</v>
      </c>
    </row>
    <row r="117" spans="1:9" ht="13.8" x14ac:dyDescent="0.25">
      <c r="A117" s="631">
        <v>932</v>
      </c>
      <c r="B117" s="632" t="s">
        <v>828</v>
      </c>
      <c r="C117" s="632">
        <v>9900025510</v>
      </c>
      <c r="D117" s="631">
        <v>244</v>
      </c>
      <c r="E117" s="631">
        <v>226</v>
      </c>
      <c r="F117" s="940">
        <f>'Приложение 15-226'!H233</f>
        <v>0</v>
      </c>
      <c r="G117" s="1275">
        <f>'Приложение 15-226'!I233</f>
        <v>0</v>
      </c>
      <c r="H117" s="941">
        <f>'Приложение 15-226'!J233</f>
        <v>0</v>
      </c>
      <c r="I117" s="941">
        <f>'Приложение 15-226'!K233</f>
        <v>0</v>
      </c>
    </row>
    <row r="118" spans="1:9" ht="13.8" hidden="1" x14ac:dyDescent="0.25">
      <c r="A118" s="631">
        <v>932</v>
      </c>
      <c r="B118" s="632" t="s">
        <v>828</v>
      </c>
      <c r="C118" s="632">
        <v>9900025510</v>
      </c>
      <c r="D118" s="631">
        <v>244</v>
      </c>
      <c r="E118" s="631">
        <v>310</v>
      </c>
      <c r="F118" s="940">
        <f>'Приложение 22-310'!E40</f>
        <v>0</v>
      </c>
      <c r="G118" s="1276">
        <f>'Приложение 22-310'!F40</f>
        <v>0</v>
      </c>
      <c r="H118" s="940">
        <f>'Приложение 22-310'!G40</f>
        <v>0</v>
      </c>
      <c r="I118" s="940">
        <f>'Приложение 22-310'!H40</f>
        <v>0</v>
      </c>
    </row>
    <row r="119" spans="1:9" ht="13.8" hidden="1" x14ac:dyDescent="0.25">
      <c r="A119" s="1034">
        <v>932</v>
      </c>
      <c r="B119" s="632" t="s">
        <v>828</v>
      </c>
      <c r="C119" s="632">
        <v>9900025530</v>
      </c>
      <c r="D119" s="1034">
        <v>244</v>
      </c>
      <c r="E119" s="1034">
        <v>226</v>
      </c>
      <c r="F119" s="940"/>
      <c r="G119" s="1276">
        <f>'Приложение 15-226'!I241</f>
        <v>0</v>
      </c>
      <c r="H119" s="940"/>
      <c r="I119" s="940"/>
    </row>
    <row r="120" spans="1:9" ht="13.8" x14ac:dyDescent="0.25">
      <c r="A120" s="1176">
        <v>932</v>
      </c>
      <c r="B120" s="632" t="s">
        <v>828</v>
      </c>
      <c r="C120" s="632">
        <v>9900025540</v>
      </c>
      <c r="D120" s="1176">
        <v>111</v>
      </c>
      <c r="E120" s="1176">
        <v>211</v>
      </c>
      <c r="F120" s="1237">
        <f>'Приложение 5 -211 (0503)'!Q17</f>
        <v>673554</v>
      </c>
      <c r="G120" s="1276">
        <f>'Приложение 5 -211 (0503)'!R17</f>
        <v>740476</v>
      </c>
      <c r="H120" s="1259">
        <f>'Приложение 5 -211 (0503)'!S17</f>
        <v>740476</v>
      </c>
      <c r="I120" s="1259">
        <f>'Приложение 5 -211 (0503)'!T17</f>
        <v>740476</v>
      </c>
    </row>
    <row r="121" spans="1:9" ht="13.8" x14ac:dyDescent="0.25">
      <c r="A121" s="1176">
        <v>932</v>
      </c>
      <c r="B121" s="632" t="s">
        <v>828</v>
      </c>
      <c r="C121" s="632">
        <v>9900025540</v>
      </c>
      <c r="D121" s="1176">
        <v>119</v>
      </c>
      <c r="E121" s="1176">
        <v>213</v>
      </c>
      <c r="F121" s="1237">
        <f>'Приложение 8-213 (0503)'!K30</f>
        <v>203416</v>
      </c>
      <c r="G121" s="1276">
        <f>'Приложение 8-213 (0503)'!L30</f>
        <v>223625.00199999998</v>
      </c>
      <c r="H121" s="1259">
        <f>'Приложение 8-213 (0503)'!M30</f>
        <v>223625.00199999998</v>
      </c>
      <c r="I121" s="1259">
        <f>'Приложение 8-213 (0503)'!N30</f>
        <v>223625.00199999998</v>
      </c>
    </row>
    <row r="122" spans="1:9" ht="13.8" x14ac:dyDescent="0.25">
      <c r="A122" s="631">
        <v>932</v>
      </c>
      <c r="B122" s="632" t="s">
        <v>828</v>
      </c>
      <c r="C122" s="632">
        <v>9900025540</v>
      </c>
      <c r="D122" s="631">
        <v>244</v>
      </c>
      <c r="E122" s="631">
        <v>225</v>
      </c>
      <c r="F122" s="1142">
        <f>'Пиложение 14-225'!D131</f>
        <v>40000</v>
      </c>
      <c r="G122" s="1275">
        <f>'Пиложение 14-225'!E131</f>
        <v>500000</v>
      </c>
      <c r="H122" s="1262">
        <f>'Пиложение 14-225'!F131</f>
        <v>0</v>
      </c>
      <c r="I122" s="1262">
        <f>'Пиложение 14-225'!G131</f>
        <v>0</v>
      </c>
    </row>
    <row r="123" spans="1:9" ht="13.8" x14ac:dyDescent="0.25">
      <c r="A123" s="631">
        <v>932</v>
      </c>
      <c r="B123" s="632" t="s">
        <v>828</v>
      </c>
      <c r="C123" s="632">
        <v>9900025540</v>
      </c>
      <c r="D123" s="631">
        <v>244</v>
      </c>
      <c r="E123" s="631">
        <v>226</v>
      </c>
      <c r="F123" s="1142">
        <f>'Приложение 15-226'!H260</f>
        <v>555586.6</v>
      </c>
      <c r="G123" s="1275">
        <f>'Приложение 15-226'!I260</f>
        <v>496936.64</v>
      </c>
      <c r="H123" s="1262">
        <f>'Приложение 15-226'!J260</f>
        <v>0</v>
      </c>
      <c r="I123" s="1262">
        <f>'Приложение 15-226'!K260</f>
        <v>0</v>
      </c>
    </row>
    <row r="124" spans="1:9" ht="13.8" hidden="1" x14ac:dyDescent="0.25">
      <c r="A124" s="1117">
        <v>932</v>
      </c>
      <c r="B124" s="632" t="s">
        <v>828</v>
      </c>
      <c r="C124" s="632">
        <v>9900071090</v>
      </c>
      <c r="D124" s="1117">
        <v>244</v>
      </c>
      <c r="E124" s="1117">
        <v>226</v>
      </c>
      <c r="F124" s="1142">
        <f>'Приложение 15-226'!H241</f>
        <v>0</v>
      </c>
      <c r="G124" s="1275"/>
      <c r="H124" s="1262"/>
      <c r="I124" s="1262"/>
    </row>
    <row r="125" spans="1:9" ht="13.8" x14ac:dyDescent="0.25">
      <c r="A125" s="631">
        <v>932</v>
      </c>
      <c r="B125" s="632" t="s">
        <v>828</v>
      </c>
      <c r="C125" s="632">
        <v>9900071090</v>
      </c>
      <c r="D125" s="631">
        <v>244</v>
      </c>
      <c r="E125" s="631">
        <v>310</v>
      </c>
      <c r="F125" s="1142">
        <f>'Приложение 22-310'!E90</f>
        <v>346517.16</v>
      </c>
      <c r="G125" s="1275"/>
      <c r="H125" s="1262"/>
      <c r="I125" s="1262"/>
    </row>
    <row r="126" spans="1:9" ht="13.8" x14ac:dyDescent="0.25">
      <c r="A126" s="631">
        <v>932</v>
      </c>
      <c r="B126" s="632" t="s">
        <v>828</v>
      </c>
      <c r="C126" s="632">
        <v>9900025540</v>
      </c>
      <c r="D126" s="631">
        <v>244</v>
      </c>
      <c r="E126" s="631">
        <v>346</v>
      </c>
      <c r="F126" s="1142">
        <f>'Приложение 23-340'!E99</f>
        <v>30000</v>
      </c>
      <c r="G126" s="1275">
        <f>'Приложение 23-340'!F99</f>
        <v>50000</v>
      </c>
      <c r="H126" s="1262">
        <f>'[1]Приложение 23-340'!G96</f>
        <v>0</v>
      </c>
      <c r="I126" s="1262">
        <f>'[1]Приложение 23-340'!H96</f>
        <v>0</v>
      </c>
    </row>
    <row r="127" spans="1:9" ht="13.8" x14ac:dyDescent="0.25">
      <c r="A127" s="1045">
        <v>932</v>
      </c>
      <c r="B127" s="632" t="s">
        <v>828</v>
      </c>
      <c r="C127" s="632">
        <v>9900025540</v>
      </c>
      <c r="D127" s="1045">
        <v>244</v>
      </c>
      <c r="E127" s="1045">
        <v>310</v>
      </c>
      <c r="F127" s="1238">
        <f>'Приложение 22-310'!E63</f>
        <v>507110</v>
      </c>
      <c r="G127" s="1275">
        <f>'Приложение 22-310'!F63</f>
        <v>2635200</v>
      </c>
      <c r="H127" s="1262">
        <f>'Приложение 22-310'!G63</f>
        <v>3000050</v>
      </c>
      <c r="I127" s="1262">
        <f>'Приложение 22-310'!H63</f>
        <v>3000050</v>
      </c>
    </row>
    <row r="128" spans="1:9" ht="13.8" hidden="1" x14ac:dyDescent="0.25">
      <c r="A128" s="1045">
        <v>932</v>
      </c>
      <c r="B128" s="782" t="s">
        <v>965</v>
      </c>
      <c r="C128" s="1045">
        <v>9900003020</v>
      </c>
      <c r="D128" s="1045">
        <v>540</v>
      </c>
      <c r="E128" s="1045">
        <v>251</v>
      </c>
      <c r="F128" s="940">
        <f>'Приложение 23А-540'!E78</f>
        <v>0</v>
      </c>
      <c r="G128" s="940">
        <f>'Приложение 23А-540'!F78</f>
        <v>0</v>
      </c>
      <c r="H128" s="941"/>
      <c r="I128" s="941"/>
    </row>
    <row r="129" spans="1:17" ht="13.8" x14ac:dyDescent="0.25">
      <c r="A129" s="855"/>
      <c r="B129" s="632"/>
      <c r="C129" s="632"/>
      <c r="D129" s="855"/>
      <c r="E129" s="855"/>
      <c r="F129" s="1028">
        <f>SUM(F94:F128)</f>
        <v>13265736.499999998</v>
      </c>
      <c r="G129" s="1269">
        <f>SUM(G94:G128)</f>
        <v>18492023.642000001</v>
      </c>
      <c r="H129" s="1269">
        <f>SUM(H94:H128)</f>
        <v>20289951.002</v>
      </c>
      <c r="I129" s="1269">
        <f>SUM(I94:I128)</f>
        <v>22279951.002</v>
      </c>
    </row>
    <row r="130" spans="1:17" ht="13.8" x14ac:dyDescent="0.25">
      <c r="A130" s="631">
        <v>932</v>
      </c>
      <c r="B130" s="632">
        <v>1001</v>
      </c>
      <c r="C130" s="632">
        <v>9900063110</v>
      </c>
      <c r="D130" s="631">
        <v>312</v>
      </c>
      <c r="E130" s="631">
        <v>264</v>
      </c>
      <c r="F130" s="1237">
        <f>'Приложение 20-264,265,266'!E35</f>
        <v>1404371.2799999998</v>
      </c>
      <c r="G130" s="1259">
        <f>'Приложение 20-264,265,266'!H35</f>
        <v>1404371.2799999998</v>
      </c>
      <c r="H130" s="1259">
        <f>'Приложение 20-264,265,266'!I35</f>
        <v>1404371.2799999998</v>
      </c>
      <c r="I130" s="1259">
        <f>'Приложение 20-264,265,266'!J35</f>
        <v>1404371.2799999998</v>
      </c>
    </row>
    <row r="131" spans="1:17" ht="13.8" x14ac:dyDescent="0.25">
      <c r="A131" s="631">
        <v>932</v>
      </c>
      <c r="B131" s="632">
        <v>1003</v>
      </c>
      <c r="C131" s="632">
        <v>9900063130</v>
      </c>
      <c r="D131" s="631">
        <v>323</v>
      </c>
      <c r="E131" s="631">
        <v>342</v>
      </c>
      <c r="F131" s="1142">
        <f>'Приложение 23-340'!E121</f>
        <v>118888</v>
      </c>
      <c r="G131" s="941">
        <f>'Приложение 23-340'!F121</f>
        <v>0</v>
      </c>
      <c r="H131" s="941">
        <f>'[1]Приложение 23-340'!G85</f>
        <v>0</v>
      </c>
      <c r="I131" s="941">
        <f>'[1]Приложение 23-340'!H85</f>
        <v>0</v>
      </c>
    </row>
    <row r="132" spans="1:17" ht="13.8" x14ac:dyDescent="0.25">
      <c r="A132" s="631">
        <v>932</v>
      </c>
      <c r="B132" s="632">
        <v>1101</v>
      </c>
      <c r="C132" s="632">
        <v>9900011560</v>
      </c>
      <c r="D132" s="631">
        <v>244</v>
      </c>
      <c r="E132" s="631">
        <v>310</v>
      </c>
      <c r="F132" s="1142">
        <f>'Приложение 22-310'!E72</f>
        <v>5950</v>
      </c>
      <c r="G132" s="941">
        <f>'Приложение 22-310'!F72</f>
        <v>0</v>
      </c>
      <c r="H132" s="941">
        <f>'Приложение 22-310'!G72</f>
        <v>0</v>
      </c>
      <c r="I132" s="941">
        <f>'Приложение 22-310'!H72</f>
        <v>0</v>
      </c>
    </row>
    <row r="133" spans="1:17" ht="13.8" x14ac:dyDescent="0.25">
      <c r="A133" s="1254">
        <v>932</v>
      </c>
      <c r="B133" s="632">
        <v>1102</v>
      </c>
      <c r="C133" s="632">
        <v>9900011580</v>
      </c>
      <c r="D133" s="1254">
        <v>244</v>
      </c>
      <c r="E133" s="1254">
        <v>226</v>
      </c>
      <c r="F133" s="1142"/>
      <c r="G133" s="1271">
        <f>'Приложение 15-226'!I268</f>
        <v>241933</v>
      </c>
      <c r="H133" s="941"/>
      <c r="I133" s="941"/>
    </row>
    <row r="134" spans="1:17" ht="13.8" x14ac:dyDescent="0.25">
      <c r="A134" s="631">
        <v>932</v>
      </c>
      <c r="B134" s="632">
        <v>1102</v>
      </c>
      <c r="C134" s="632">
        <v>9900011580</v>
      </c>
      <c r="D134" s="631">
        <v>244</v>
      </c>
      <c r="E134" s="631">
        <v>349</v>
      </c>
      <c r="F134" s="1142">
        <f>'Приложение 23-340'!E113</f>
        <v>55000</v>
      </c>
      <c r="G134" s="1258">
        <f>'Приложение 23-340'!F113</f>
        <v>50000</v>
      </c>
      <c r="H134" s="1259">
        <f>'Приложение 23-340'!G113</f>
        <v>50000</v>
      </c>
      <c r="I134" s="1259">
        <f>'Приложение 23-340'!H113</f>
        <v>50000</v>
      </c>
    </row>
    <row r="135" spans="1:17" ht="13.8" x14ac:dyDescent="0.25">
      <c r="A135" s="631">
        <v>932</v>
      </c>
      <c r="B135" s="632">
        <v>9999</v>
      </c>
      <c r="C135" s="632">
        <v>9900099990</v>
      </c>
      <c r="D135" s="631">
        <v>880</v>
      </c>
      <c r="E135" s="631"/>
      <c r="F135" s="940"/>
      <c r="G135" s="941"/>
      <c r="H135" s="942">
        <v>1370000</v>
      </c>
      <c r="I135" s="942">
        <v>2910000</v>
      </c>
    </row>
    <row r="136" spans="1:17" ht="14.4" x14ac:dyDescent="0.3">
      <c r="A136" s="128"/>
      <c r="B136" s="128"/>
      <c r="C136" s="128"/>
      <c r="D136" s="128"/>
      <c r="E136" s="128"/>
      <c r="F136" s="946">
        <f>F13+F14+F54+F55+F56+F70+F82+F93+F129+F130+F131+F132+F134+F135</f>
        <v>52766559.223999999</v>
      </c>
      <c r="G136" s="946">
        <f>G13+G14+G54+G55+G56+G70+G82+G93+G129+G130+G131+G132+G134+G135+G133</f>
        <v>58904626.917999998</v>
      </c>
      <c r="H136" s="946">
        <f>H13+H14+H54+H55+H56+H70+H82+H93+H129+H130+H131+H132+H134+H135</f>
        <v>57326927.947999999</v>
      </c>
      <c r="I136" s="946">
        <f>I13+I14+I54+I55+I56+I70+I82+I93+I129+I130+I131+I132+I134+I135</f>
        <v>61275407.947999999</v>
      </c>
      <c r="J136">
        <v>37776179</v>
      </c>
      <c r="K136">
        <v>30468000</v>
      </c>
      <c r="L136">
        <v>27646100</v>
      </c>
      <c r="M136">
        <v>28079000</v>
      </c>
      <c r="N136" s="680">
        <f>J136-F136</f>
        <v>-14990380.223999999</v>
      </c>
      <c r="O136" s="680">
        <f>K136-G136</f>
        <v>-28436626.917999998</v>
      </c>
      <c r="P136" s="680">
        <f>L136-H136</f>
        <v>-29680827.947999999</v>
      </c>
      <c r="Q136" s="680">
        <f>M136-I136</f>
        <v>-33196407.947999999</v>
      </c>
    </row>
    <row r="137" spans="1:17" ht="27" customHeight="1" x14ac:dyDescent="0.25">
      <c r="A137" s="1277" t="s">
        <v>777</v>
      </c>
      <c r="B137" s="1277"/>
      <c r="C137" s="1277"/>
      <c r="D137" s="1277"/>
      <c r="E137" s="1277"/>
      <c r="F137" s="1277"/>
      <c r="G137" s="1277"/>
      <c r="H137" s="1277"/>
      <c r="I137" s="1277"/>
    </row>
    <row r="138" spans="1:17" ht="13.8" x14ac:dyDescent="0.25">
      <c r="A138" s="11"/>
      <c r="B138" s="11"/>
      <c r="C138" s="11"/>
      <c r="D138" s="11"/>
      <c r="E138" s="11"/>
      <c r="F138" s="11"/>
      <c r="G138" s="1154">
        <v>58902894.920000002</v>
      </c>
      <c r="H138" s="1154">
        <v>57325195.950000003</v>
      </c>
      <c r="I138" s="1154">
        <v>61273675.950000003</v>
      </c>
    </row>
    <row r="139" spans="1:17" ht="14.4" x14ac:dyDescent="0.3">
      <c r="A139" s="5"/>
      <c r="G139" s="680">
        <f>G138-G136</f>
        <v>-1731.9979999959469</v>
      </c>
      <c r="H139" s="680">
        <f>H138-H136</f>
        <v>-1731.9979999959469</v>
      </c>
      <c r="I139" s="680">
        <f>I138-I136</f>
        <v>-1731.9979999959469</v>
      </c>
    </row>
    <row r="140" spans="1:17" ht="14.4" x14ac:dyDescent="0.3">
      <c r="A140" s="5"/>
    </row>
  </sheetData>
  <autoFilter ref="A12:Q139" xr:uid="{00000000-0009-0000-0000-000000000000}"/>
  <customSheetViews>
    <customSheetView guid="{55F3C8E8-AC56-4BB7-A43A-E953B1E691C9}" showPageBreaks="1" printArea="1" view="pageBreakPreview" topLeftCell="A2">
      <selection activeCell="A29" sqref="A29"/>
      <pageMargins left="0.7" right="0.7" top="0.75" bottom="0.75" header="0.3" footer="0.3"/>
      <pageSetup paperSize="9" scale="95" orientation="portrait" r:id="rId1"/>
    </customSheetView>
    <customSheetView guid="{BBDE85CA-05B3-4170-9E24-FF86D7DA67BF}" showPageBreaks="1" printArea="1" view="pageBreakPreview" topLeftCell="C1">
      <selection activeCell="K34" sqref="K34"/>
      <pageMargins left="0.7" right="0.7" top="0.75" bottom="0.75" header="0.3" footer="0.3"/>
      <pageSetup paperSize="9" scale="95" orientation="portrait" r:id="rId2"/>
    </customSheetView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3"/>
    </customSheetView>
  </customSheetViews>
  <mergeCells count="6">
    <mergeCell ref="A137:I137"/>
    <mergeCell ref="F2:I2"/>
    <mergeCell ref="A6:I6"/>
    <mergeCell ref="A5:I5"/>
    <mergeCell ref="A8:I8"/>
    <mergeCell ref="A9:I9"/>
  </mergeCells>
  <phoneticPr fontId="5" type="noConversion"/>
  <pageMargins left="0" right="0" top="0.74803149606299213" bottom="0.74803149606299213" header="0.31496062992125984" footer="0.31496062992125984"/>
  <pageSetup paperSize="9" scale="8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L27"/>
  <sheetViews>
    <sheetView view="pageBreakPreview" topLeftCell="A16" zoomScaleSheetLayoutView="100" workbookViewId="0">
      <selection activeCell="C19" sqref="C19"/>
    </sheetView>
  </sheetViews>
  <sheetFormatPr defaultRowHeight="13.2" x14ac:dyDescent="0.25"/>
  <cols>
    <col min="1" max="1" width="16.44140625" customWidth="1"/>
    <col min="2" max="2" width="17.88671875" customWidth="1"/>
    <col min="3" max="3" width="16.109375" customWidth="1"/>
    <col min="4" max="4" width="10.44140625" customWidth="1"/>
    <col min="6" max="6" width="10.5546875" customWidth="1"/>
    <col min="7" max="7" width="10.44140625" customWidth="1"/>
    <col min="9" max="9" width="10.44140625" customWidth="1"/>
    <col min="11" max="11" width="9.5546875" customWidth="1"/>
    <col min="12" max="12" width="16.88671875" customWidth="1"/>
  </cols>
  <sheetData>
    <row r="1" spans="1:12" ht="15.6" x14ac:dyDescent="0.3">
      <c r="L1" s="8" t="s">
        <v>54</v>
      </c>
    </row>
    <row r="2" spans="1:12" ht="49.5" customHeight="1" x14ac:dyDescent="0.25">
      <c r="I2" s="1278" t="s">
        <v>579</v>
      </c>
      <c r="J2" s="1279"/>
      <c r="K2" s="1279"/>
      <c r="L2" s="1279"/>
    </row>
    <row r="5" spans="1:12" ht="36" customHeight="1" x14ac:dyDescent="0.3">
      <c r="A5" s="1287" t="s">
        <v>606</v>
      </c>
      <c r="B5" s="1288"/>
      <c r="C5" s="1288"/>
      <c r="D5" s="1288"/>
      <c r="E5" s="1288"/>
      <c r="F5" s="1288"/>
      <c r="G5" s="1288"/>
      <c r="H5" s="1288"/>
      <c r="I5" s="1288"/>
      <c r="J5" s="1288"/>
      <c r="K5" s="1288"/>
      <c r="L5" s="1288"/>
    </row>
    <row r="6" spans="1:12" ht="21" customHeight="1" x14ac:dyDescent="0.3">
      <c r="A6" s="5"/>
    </row>
    <row r="7" spans="1:12" ht="13.8" x14ac:dyDescent="0.25">
      <c r="A7" s="1289" t="s">
        <v>581</v>
      </c>
      <c r="B7" s="1289" t="s">
        <v>604</v>
      </c>
      <c r="C7" s="1289" t="s">
        <v>582</v>
      </c>
      <c r="D7" s="1289" t="s">
        <v>583</v>
      </c>
      <c r="E7" s="1289"/>
      <c r="F7" s="1289"/>
      <c r="G7" s="1289"/>
      <c r="H7" s="1289"/>
      <c r="I7" s="1289"/>
      <c r="J7" s="1289"/>
      <c r="K7" s="1289"/>
      <c r="L7" s="1289" t="s">
        <v>11</v>
      </c>
    </row>
    <row r="8" spans="1:12" ht="13.8" x14ac:dyDescent="0.25">
      <c r="A8" s="1289"/>
      <c r="B8" s="1289"/>
      <c r="C8" s="1289"/>
      <c r="D8" s="1289" t="s">
        <v>584</v>
      </c>
      <c r="E8" s="1289"/>
      <c r="F8" s="1289"/>
      <c r="G8" s="1289" t="s">
        <v>585</v>
      </c>
      <c r="H8" s="1289"/>
      <c r="I8" s="1289"/>
      <c r="J8" s="1289" t="s">
        <v>586</v>
      </c>
      <c r="K8" s="1289"/>
      <c r="L8" s="1289"/>
    </row>
    <row r="9" spans="1:12" ht="125.25" customHeight="1" x14ac:dyDescent="0.25">
      <c r="A9" s="1289"/>
      <c r="B9" s="1289"/>
      <c r="C9" s="1289"/>
      <c r="D9" s="14" t="s">
        <v>587</v>
      </c>
      <c r="E9" s="14" t="s">
        <v>588</v>
      </c>
      <c r="F9" s="14" t="s">
        <v>589</v>
      </c>
      <c r="G9" s="14" t="s">
        <v>587</v>
      </c>
      <c r="H9" s="14" t="s">
        <v>588</v>
      </c>
      <c r="I9" s="14" t="s">
        <v>590</v>
      </c>
      <c r="J9" s="14" t="s">
        <v>588</v>
      </c>
      <c r="K9" s="14" t="s">
        <v>591</v>
      </c>
      <c r="L9" s="1289"/>
    </row>
    <row r="10" spans="1:12" ht="13.8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13.8" x14ac:dyDescent="0.25">
      <c r="A11" s="1285" t="s">
        <v>605</v>
      </c>
      <c r="B11" s="1286"/>
      <c r="C11" s="10" t="s">
        <v>592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55.2" x14ac:dyDescent="0.25">
      <c r="A12" s="1285"/>
      <c r="B12" s="1286"/>
      <c r="C12" s="10" t="s">
        <v>607</v>
      </c>
      <c r="D12" s="10"/>
      <c r="E12" s="10"/>
      <c r="F12" s="10"/>
      <c r="G12" s="10"/>
      <c r="H12" s="10"/>
      <c r="I12" s="10"/>
      <c r="J12" s="10"/>
      <c r="K12" s="10"/>
      <c r="L12" s="150"/>
    </row>
    <row r="13" spans="1:12" ht="13.8" x14ac:dyDescent="0.25">
      <c r="A13" s="1285"/>
      <c r="B13" s="1286"/>
      <c r="C13" s="13" t="s">
        <v>593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3.8" x14ac:dyDescent="0.25">
      <c r="A14" s="1285"/>
      <c r="B14" s="1286"/>
      <c r="C14" s="10" t="s">
        <v>594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3.8" x14ac:dyDescent="0.25">
      <c r="A15" s="1285" t="s">
        <v>595</v>
      </c>
      <c r="B15" s="1286"/>
      <c r="C15" s="10" t="s">
        <v>592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1.4" x14ac:dyDescent="0.25">
      <c r="A16" s="1285"/>
      <c r="B16" s="1286"/>
      <c r="C16" s="10" t="s">
        <v>596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3.8" x14ac:dyDescent="0.25">
      <c r="A17" s="1285"/>
      <c r="B17" s="1286"/>
      <c r="C17" s="13" t="s">
        <v>593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3.8" x14ac:dyDescent="0.25">
      <c r="A18" s="1285"/>
      <c r="B18" s="1286"/>
      <c r="C18" s="10" t="s">
        <v>594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55.2" x14ac:dyDescent="0.25">
      <c r="A19" s="15" t="s">
        <v>597</v>
      </c>
      <c r="B19" s="10"/>
      <c r="C19" s="10" t="s">
        <v>598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55.2" x14ac:dyDescent="0.25">
      <c r="A20" s="15" t="s">
        <v>599</v>
      </c>
      <c r="B20" s="10"/>
      <c r="C20" s="10" t="s">
        <v>598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3.8" x14ac:dyDescent="0.25">
      <c r="A21" s="15" t="s">
        <v>594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41.4" x14ac:dyDescent="0.25">
      <c r="A22" s="15" t="s">
        <v>600</v>
      </c>
      <c r="B22" s="10"/>
      <c r="C22" s="10" t="s">
        <v>601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41.4" x14ac:dyDescent="0.25">
      <c r="A23" s="15" t="s">
        <v>602</v>
      </c>
      <c r="B23" s="10"/>
      <c r="C23" s="10" t="s">
        <v>601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3.8" x14ac:dyDescent="0.25">
      <c r="A24" s="15" t="s">
        <v>594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13.8" x14ac:dyDescent="0.25">
      <c r="A25" s="15" t="s">
        <v>603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3.8" x14ac:dyDescent="0.25">
      <c r="A26" s="15" t="s">
        <v>594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3.8" x14ac:dyDescent="0.25">
      <c r="A27" s="147"/>
      <c r="B27" s="147"/>
      <c r="C27" s="147"/>
      <c r="D27" s="147"/>
      <c r="E27" s="147"/>
      <c r="F27" s="147"/>
      <c r="G27" s="147"/>
      <c r="H27" s="147"/>
      <c r="I27" s="147"/>
    </row>
  </sheetData>
  <customSheetViews>
    <customSheetView guid="{55F3C8E8-AC56-4BB7-A43A-E953B1E691C9}" showPageBreaks="1" view="pageBreakPreview">
      <selection activeCell="I2" sqref="I2:L2"/>
      <pageMargins left="0.7" right="0.7" top="0.75" bottom="0.75" header="0.3" footer="0.3"/>
      <pageSetup paperSize="9" scale="61" orientation="portrait" r:id="rId1"/>
    </customSheetView>
    <customSheetView guid="{BBDE85CA-05B3-4170-9E24-FF86D7DA67BF}" showPageBreaks="1" view="pageBreakPreview" topLeftCell="A13">
      <selection activeCell="I2" sqref="I2:L2"/>
      <pageMargins left="0.7" right="0.7" top="0.75" bottom="0.75" header="0.3" footer="0.3"/>
      <pageSetup paperSize="9" scale="61" orientation="portrait" r:id="rId2"/>
    </customSheetView>
    <customSheetView guid="{7E50AFD6-8883-4EBA-BA6C-E899F028F0B6}" showPageBreaks="1" view="pageBreakPreview">
      <selection activeCell="L7" sqref="L7:L9"/>
      <pageMargins left="0.7" right="0.7" top="0.75" bottom="0.75" header="0.3" footer="0.3"/>
      <pageSetup paperSize="9" scale="61" orientation="portrait" r:id="rId3"/>
    </customSheetView>
  </customSheetViews>
  <mergeCells count="14">
    <mergeCell ref="A11:A14"/>
    <mergeCell ref="B11:B14"/>
    <mergeCell ref="A15:A18"/>
    <mergeCell ref="B15:B18"/>
    <mergeCell ref="I2:L2"/>
    <mergeCell ref="A5:L5"/>
    <mergeCell ref="A7:A9"/>
    <mergeCell ref="B7:B9"/>
    <mergeCell ref="C7:C9"/>
    <mergeCell ref="D7:K7"/>
    <mergeCell ref="L7:L9"/>
    <mergeCell ref="D8:F8"/>
    <mergeCell ref="G8:I8"/>
    <mergeCell ref="J8:K8"/>
  </mergeCells>
  <phoneticPr fontId="5" type="noConversion"/>
  <pageMargins left="0.7" right="0.7" top="0.75" bottom="0.75" header="0.3" footer="0.3"/>
  <pageSetup paperSize="9" scale="61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N19"/>
  <sheetViews>
    <sheetView view="pageBreakPreview" zoomScaleSheetLayoutView="100" workbookViewId="0">
      <selection activeCell="N10" sqref="N10"/>
    </sheetView>
  </sheetViews>
  <sheetFormatPr defaultRowHeight="13.2" x14ac:dyDescent="0.25"/>
  <cols>
    <col min="1" max="1" width="12.88671875" customWidth="1"/>
    <col min="3" max="3" width="5.5546875" customWidth="1"/>
    <col min="4" max="4" width="6.44140625" customWidth="1"/>
    <col min="5" max="5" width="7.88671875" customWidth="1"/>
    <col min="6" max="6" width="11.88671875" customWidth="1"/>
    <col min="7" max="7" width="8.109375" customWidth="1"/>
    <col min="9" max="9" width="11.88671875" customWidth="1"/>
    <col min="10" max="10" width="8.44140625" customWidth="1"/>
    <col min="14" max="14" width="14.88671875" customWidth="1"/>
  </cols>
  <sheetData>
    <row r="1" spans="1:14" ht="15.6" x14ac:dyDescent="0.3">
      <c r="N1" s="8" t="s">
        <v>55</v>
      </c>
    </row>
    <row r="2" spans="1:14" ht="65.25" customHeight="1" x14ac:dyDescent="0.25">
      <c r="K2" s="1278" t="s">
        <v>579</v>
      </c>
      <c r="L2" s="1279"/>
      <c r="M2" s="1279"/>
      <c r="N2" s="1279"/>
    </row>
    <row r="4" spans="1:14" ht="16.8" x14ac:dyDescent="0.3">
      <c r="A4" s="1281" t="s">
        <v>617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295"/>
    </row>
    <row r="5" spans="1:14" ht="16.8" x14ac:dyDescent="0.3">
      <c r="A5" s="1281" t="s">
        <v>10</v>
      </c>
      <c r="B5" s="1295"/>
      <c r="C5" s="1295"/>
      <c r="D5" s="1295"/>
      <c r="E5" s="1295"/>
      <c r="F5" s="1295"/>
      <c r="G5" s="1295"/>
      <c r="H5" s="1295"/>
      <c r="I5" s="1295"/>
      <c r="J5" s="1295"/>
      <c r="K5" s="1295"/>
      <c r="L5" s="1295"/>
      <c r="M5" s="1295"/>
      <c r="N5" s="1295"/>
    </row>
    <row r="6" spans="1:14" ht="14.4" x14ac:dyDescent="0.3">
      <c r="A6" s="5"/>
    </row>
    <row r="7" spans="1:14" ht="19.5" customHeight="1" x14ac:dyDescent="0.25">
      <c r="A7" s="1296" t="s">
        <v>618</v>
      </c>
      <c r="B7" s="1296" t="s">
        <v>608</v>
      </c>
      <c r="C7" s="1296"/>
      <c r="D7" s="1296"/>
      <c r="E7" s="1296"/>
      <c r="F7" s="1296" t="s">
        <v>583</v>
      </c>
      <c r="G7" s="1296"/>
      <c r="H7" s="1296"/>
      <c r="I7" s="1296"/>
      <c r="J7" s="1296"/>
      <c r="K7" s="1296"/>
      <c r="L7" s="1296"/>
      <c r="M7" s="1296"/>
      <c r="N7" s="1296" t="s">
        <v>11</v>
      </c>
    </row>
    <row r="8" spans="1:14" ht="45" customHeight="1" x14ac:dyDescent="0.25">
      <c r="A8" s="1296"/>
      <c r="B8" s="1296"/>
      <c r="C8" s="1296"/>
      <c r="D8" s="1296"/>
      <c r="E8" s="1296"/>
      <c r="F8" s="1296" t="s">
        <v>584</v>
      </c>
      <c r="G8" s="1296"/>
      <c r="H8" s="1296"/>
      <c r="I8" s="1296" t="s">
        <v>585</v>
      </c>
      <c r="J8" s="1296"/>
      <c r="K8" s="1296"/>
      <c r="L8" s="1296" t="s">
        <v>586</v>
      </c>
      <c r="M8" s="1296"/>
      <c r="N8" s="1296"/>
    </row>
    <row r="9" spans="1:14" ht="43.2" x14ac:dyDescent="0.25">
      <c r="A9" s="1296"/>
      <c r="B9" s="16" t="s">
        <v>609</v>
      </c>
      <c r="C9" s="17" t="s">
        <v>610</v>
      </c>
      <c r="D9" s="16" t="s">
        <v>611</v>
      </c>
      <c r="E9" s="16" t="s">
        <v>574</v>
      </c>
      <c r="F9" s="17" t="s">
        <v>612</v>
      </c>
      <c r="G9" s="16" t="s">
        <v>588</v>
      </c>
      <c r="H9" s="16" t="s">
        <v>613</v>
      </c>
      <c r="I9" s="16" t="s">
        <v>612</v>
      </c>
      <c r="J9" s="16" t="s">
        <v>588</v>
      </c>
      <c r="K9" s="16" t="s">
        <v>614</v>
      </c>
      <c r="L9" s="16" t="s">
        <v>588</v>
      </c>
      <c r="M9" s="16" t="s">
        <v>615</v>
      </c>
      <c r="N9" s="1296"/>
    </row>
    <row r="10" spans="1:14" ht="14.4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</row>
    <row r="11" spans="1:14" ht="14.4" x14ac:dyDescent="0.25">
      <c r="A11" s="129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14.4" x14ac:dyDescent="0.25">
      <c r="A12" s="129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4.4" x14ac:dyDescent="0.25">
      <c r="A13" s="129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4.4" x14ac:dyDescent="0.25">
      <c r="A14" s="129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4.4" x14ac:dyDescent="0.3">
      <c r="A15" s="5"/>
    </row>
    <row r="16" spans="1:14" ht="13.8" x14ac:dyDescent="0.3">
      <c r="A16" s="1292" t="s">
        <v>616</v>
      </c>
      <c r="B16" s="1293"/>
      <c r="C16" s="1293"/>
      <c r="D16" s="1293"/>
      <c r="E16" s="1293"/>
      <c r="F16" s="1293"/>
      <c r="G16" s="1293"/>
      <c r="H16" s="1293"/>
      <c r="I16" s="1293"/>
      <c r="J16" s="1293"/>
      <c r="K16" s="1293"/>
      <c r="L16" s="1293"/>
      <c r="M16" s="1293"/>
      <c r="N16" s="1293"/>
    </row>
    <row r="17" spans="1:14" ht="41.25" customHeight="1" x14ac:dyDescent="0.3">
      <c r="A17" s="1290" t="s">
        <v>619</v>
      </c>
      <c r="B17" s="1291"/>
      <c r="C17" s="1291"/>
      <c r="D17" s="1291"/>
      <c r="E17" s="1291"/>
      <c r="F17" s="1291"/>
      <c r="G17" s="1291"/>
      <c r="H17" s="1291"/>
      <c r="I17" s="1291"/>
      <c r="J17" s="1291"/>
      <c r="K17" s="1291"/>
      <c r="L17" s="1291"/>
      <c r="M17" s="1291"/>
      <c r="N17" s="1291"/>
    </row>
    <row r="18" spans="1:14" ht="22.5" customHeight="1" x14ac:dyDescent="0.3">
      <c r="A18" s="1290" t="s">
        <v>744</v>
      </c>
      <c r="B18" s="1291"/>
      <c r="C18" s="1291"/>
      <c r="D18" s="1291"/>
      <c r="E18" s="1291"/>
      <c r="F18" s="1291"/>
      <c r="G18" s="1291"/>
      <c r="H18" s="1291"/>
      <c r="I18" s="1291"/>
      <c r="J18" s="1291"/>
      <c r="K18" s="1291"/>
      <c r="L18" s="1291"/>
      <c r="M18" s="1291"/>
      <c r="N18" s="1291"/>
    </row>
    <row r="19" spans="1:14" ht="13.8" x14ac:dyDescent="0.25">
      <c r="A19" s="147"/>
      <c r="B19" s="147"/>
      <c r="C19" s="147"/>
      <c r="D19" s="147"/>
      <c r="E19" s="147"/>
      <c r="F19" s="147"/>
      <c r="G19" s="147"/>
      <c r="H19" s="147"/>
      <c r="I19" s="147"/>
    </row>
  </sheetData>
  <customSheetViews>
    <customSheetView guid="{55F3C8E8-AC56-4BB7-A43A-E953B1E691C9}" showPageBreaks="1" view="pageBreakPreview">
      <selection activeCell="A19" sqref="A19"/>
      <pageMargins left="0.7" right="0.7" top="0.75" bottom="0.75" header="0.3" footer="0.3"/>
      <pageSetup paperSize="9" scale="66" orientation="portrait" r:id="rId1"/>
    </customSheetView>
    <customSheetView guid="{BBDE85CA-05B3-4170-9E24-FF86D7DA67BF}" showPageBreaks="1" view="pageBreakPreview">
      <selection activeCell="A19" sqref="A19"/>
      <pageMargins left="0.7" right="0.7" top="0.75" bottom="0.75" header="0.3" footer="0.3"/>
      <pageSetup paperSize="9" scale="66" orientation="portrait" r:id="rId2"/>
    </customSheetView>
    <customSheetView guid="{7E50AFD6-8883-4EBA-BA6C-E899F028F0B6}" showPageBreaks="1" view="pageBreakPreview">
      <selection activeCell="N10" sqref="N10"/>
      <pageMargins left="0.7" right="0.7" top="0.75" bottom="0.75" header="0.3" footer="0.3"/>
      <pageSetup paperSize="9" scale="66" orientation="portrait" r:id="rId3"/>
    </customSheetView>
  </customSheetViews>
  <mergeCells count="14">
    <mergeCell ref="A18:N18"/>
    <mergeCell ref="A16:N16"/>
    <mergeCell ref="K2:N2"/>
    <mergeCell ref="A11:A14"/>
    <mergeCell ref="A4:N4"/>
    <mergeCell ref="A5:N5"/>
    <mergeCell ref="A17:N17"/>
    <mergeCell ref="A7:A9"/>
    <mergeCell ref="B7:E8"/>
    <mergeCell ref="F7:M7"/>
    <mergeCell ref="N7:N9"/>
    <mergeCell ref="F8:H8"/>
    <mergeCell ref="I8:K8"/>
    <mergeCell ref="L8:M8"/>
  </mergeCells>
  <phoneticPr fontId="5" type="noConversion"/>
  <hyperlinks>
    <hyperlink ref="C9" location="Par613" display="Par613" xr:uid="{00000000-0004-0000-0200-000000000000}"/>
    <hyperlink ref="F9" location="Par614" display="Par614" xr:uid="{00000000-0004-0000-0200-000001000000}"/>
  </hyperlinks>
  <pageMargins left="0.7" right="0.7" top="0.75" bottom="0.75" header="0.3" footer="0.3"/>
  <pageSetup paperSize="9" scale="66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20">
    <tabColor theme="3" tint="0.39997558519241921"/>
  </sheetPr>
  <dimension ref="A1:R26"/>
  <sheetViews>
    <sheetView view="pageBreakPreview" topLeftCell="A5" zoomScaleSheetLayoutView="100" workbookViewId="0">
      <selection activeCell="C20" sqref="C20:Q20"/>
    </sheetView>
  </sheetViews>
  <sheetFormatPr defaultRowHeight="13.2" x14ac:dyDescent="0.25"/>
  <cols>
    <col min="1" max="1" width="15.5546875" customWidth="1"/>
    <col min="2" max="2" width="7" customWidth="1"/>
    <col min="3" max="3" width="9.5546875" customWidth="1"/>
    <col min="4" max="4" width="9.88671875" bestFit="1" customWidth="1"/>
    <col min="5" max="5" width="9.44140625" customWidth="1"/>
    <col min="6" max="6" width="10.5546875" customWidth="1"/>
    <col min="7" max="7" width="9.44140625" bestFit="1" customWidth="1"/>
    <col min="8" max="9" width="10" customWidth="1"/>
    <col min="10" max="10" width="11.44140625" customWidth="1"/>
    <col min="11" max="11" width="9.88671875" customWidth="1"/>
    <col min="12" max="12" width="9" customWidth="1"/>
    <col min="13" max="13" width="10.44140625" customWidth="1"/>
    <col min="14" max="14" width="9.44140625" customWidth="1"/>
    <col min="15" max="15" width="10.44140625" customWidth="1"/>
    <col min="16" max="16" width="11" customWidth="1"/>
    <col min="17" max="17" width="10.33203125" customWidth="1"/>
    <col min="18" max="18" width="11.5546875" bestFit="1" customWidth="1"/>
  </cols>
  <sheetData>
    <row r="1" spans="1:18" ht="15.6" x14ac:dyDescent="0.3">
      <c r="A1" s="1298"/>
      <c r="B1" s="1298"/>
      <c r="C1" s="1298"/>
      <c r="D1" s="1298"/>
      <c r="E1" s="1298"/>
      <c r="Q1" s="8" t="s">
        <v>56</v>
      </c>
    </row>
    <row r="2" spans="1:18" ht="50.25" customHeight="1" x14ac:dyDescent="0.3">
      <c r="A2" s="4"/>
      <c r="B2" s="4" t="s">
        <v>433</v>
      </c>
      <c r="C2" s="4"/>
      <c r="D2" s="4"/>
      <c r="E2" s="4"/>
      <c r="M2" s="1278" t="s">
        <v>579</v>
      </c>
      <c r="N2" s="1293"/>
      <c r="O2" s="1293"/>
      <c r="P2" s="1293"/>
      <c r="Q2" s="1293"/>
    </row>
    <row r="3" spans="1:18" ht="15.6" x14ac:dyDescent="0.3">
      <c r="A3" s="59" t="s">
        <v>745</v>
      </c>
      <c r="B3" s="4"/>
      <c r="C3" s="4"/>
      <c r="D3" s="4"/>
      <c r="E3" s="4"/>
      <c r="Q3" s="8"/>
    </row>
    <row r="4" spans="1:18" ht="48.75" customHeight="1" x14ac:dyDescent="0.3">
      <c r="A4" s="1287" t="s">
        <v>434</v>
      </c>
      <c r="B4" s="1287"/>
      <c r="C4" s="1287"/>
      <c r="D4" s="1287"/>
      <c r="E4" s="1287"/>
      <c r="F4" s="1287"/>
      <c r="G4" s="1287"/>
      <c r="H4" s="1287"/>
      <c r="I4" s="1287"/>
      <c r="J4" s="1287"/>
      <c r="K4" s="1287"/>
      <c r="L4" s="1287"/>
      <c r="M4" s="1287"/>
      <c r="N4" s="1287"/>
      <c r="O4" s="1287"/>
      <c r="P4" s="1287"/>
      <c r="Q4" s="1287"/>
    </row>
    <row r="5" spans="1:18" ht="25.5" customHeight="1" x14ac:dyDescent="0.25">
      <c r="M5" s="1299" t="s">
        <v>646</v>
      </c>
      <c r="N5" s="1299"/>
      <c r="O5" s="1299"/>
      <c r="P5" s="1299"/>
    </row>
    <row r="6" spans="1:18" s="1" customFormat="1" ht="92.4" x14ac:dyDescent="0.25">
      <c r="A6" s="18" t="s">
        <v>621</v>
      </c>
      <c r="B6" s="18" t="s">
        <v>620</v>
      </c>
      <c r="C6" s="18" t="s">
        <v>623</v>
      </c>
      <c r="D6" s="18" t="s">
        <v>647</v>
      </c>
      <c r="E6" s="18" t="s">
        <v>1085</v>
      </c>
      <c r="F6" s="18" t="s">
        <v>639</v>
      </c>
      <c r="G6" s="18" t="s">
        <v>640</v>
      </c>
      <c r="H6" s="18" t="s">
        <v>641</v>
      </c>
      <c r="I6" s="18" t="s">
        <v>1084</v>
      </c>
      <c r="J6" s="18" t="s">
        <v>644</v>
      </c>
      <c r="K6" s="18" t="s">
        <v>642</v>
      </c>
      <c r="L6" s="18" t="s">
        <v>643</v>
      </c>
      <c r="M6" s="18" t="s">
        <v>898</v>
      </c>
      <c r="N6" s="18" t="s">
        <v>645</v>
      </c>
      <c r="O6" s="18" t="s">
        <v>1094</v>
      </c>
      <c r="P6" s="18" t="s">
        <v>1092</v>
      </c>
      <c r="Q6" s="18" t="s">
        <v>1125</v>
      </c>
    </row>
    <row r="7" spans="1:18" s="2" customFormat="1" x14ac:dyDescent="0.25">
      <c r="A7" s="18" t="s">
        <v>622</v>
      </c>
      <c r="B7" s="18" t="s">
        <v>624</v>
      </c>
      <c r="C7" s="18" t="s">
        <v>625</v>
      </c>
      <c r="D7" s="18" t="s">
        <v>626</v>
      </c>
      <c r="E7" s="18" t="s">
        <v>627</v>
      </c>
      <c r="F7" s="18" t="s">
        <v>628</v>
      </c>
      <c r="G7" s="18" t="s">
        <v>629</v>
      </c>
      <c r="H7" s="18" t="s">
        <v>630</v>
      </c>
      <c r="I7" s="18" t="s">
        <v>631</v>
      </c>
      <c r="J7" s="18" t="s">
        <v>632</v>
      </c>
      <c r="K7" s="18" t="s">
        <v>633</v>
      </c>
      <c r="L7" s="18" t="s">
        <v>653</v>
      </c>
      <c r="M7" s="18" t="s">
        <v>634</v>
      </c>
      <c r="N7" s="18" t="s">
        <v>635</v>
      </c>
      <c r="O7" s="18" t="s">
        <v>636</v>
      </c>
      <c r="P7" s="18" t="s">
        <v>637</v>
      </c>
      <c r="Q7" s="18" t="s">
        <v>638</v>
      </c>
    </row>
    <row r="8" spans="1:18" s="2" customFormat="1" hidden="1" x14ac:dyDescent="0.25">
      <c r="A8" s="18" t="s">
        <v>152</v>
      </c>
      <c r="B8" s="21">
        <v>1</v>
      </c>
      <c r="C8" s="813">
        <f>7103</f>
        <v>7103</v>
      </c>
      <c r="D8" s="813">
        <f>C8</f>
        <v>7103</v>
      </c>
      <c r="E8" s="689">
        <f>D8*18/12</f>
        <v>10654.5</v>
      </c>
      <c r="F8" s="689">
        <f>D8*3/12*0</f>
        <v>0</v>
      </c>
      <c r="G8" s="689">
        <f>D8*4/12*0</f>
        <v>0</v>
      </c>
      <c r="H8" s="689">
        <f>D8*1.5/12</f>
        <v>887.875</v>
      </c>
      <c r="I8" s="689">
        <f>C8</f>
        <v>7103</v>
      </c>
      <c r="J8" s="689">
        <f>D8+E8+F8+G8+H8+I8</f>
        <v>25748.375</v>
      </c>
      <c r="K8" s="689">
        <f>(D8+E8+F8+G8+H8)*6/12</f>
        <v>9322.6875</v>
      </c>
      <c r="L8" s="689">
        <f>(D8+E8+F8+G8+H8)*2/12</f>
        <v>3107.5625</v>
      </c>
      <c r="M8" s="813">
        <f>(J8+K8+L8)*2.1</f>
        <v>80175.112500000003</v>
      </c>
      <c r="N8" s="689">
        <f>M8*4*0</f>
        <v>0</v>
      </c>
      <c r="O8" s="813">
        <f>M8*12</f>
        <v>962101.35000000009</v>
      </c>
      <c r="P8" s="814">
        <f>O8</f>
        <v>962101.35000000009</v>
      </c>
      <c r="Q8" s="814">
        <f>P8</f>
        <v>962101.35000000009</v>
      </c>
      <c r="R8" s="3">
        <f>M8*12</f>
        <v>962101.35000000009</v>
      </c>
    </row>
    <row r="9" spans="1:18" s="932" customFormat="1" x14ac:dyDescent="0.25">
      <c r="A9" s="927" t="s">
        <v>152</v>
      </c>
      <c r="B9" s="928">
        <v>1</v>
      </c>
      <c r="C9" s="929">
        <f>8244</f>
        <v>8244</v>
      </c>
      <c r="D9" s="929">
        <f>C9</f>
        <v>8244</v>
      </c>
      <c r="E9" s="930">
        <f>D9*24/12</f>
        <v>16488</v>
      </c>
      <c r="F9" s="930">
        <f>D9*3/12</f>
        <v>2061</v>
      </c>
      <c r="G9" s="930">
        <f>D9*4/12</f>
        <v>2748</v>
      </c>
      <c r="H9" s="930">
        <f>D9*1.5/12</f>
        <v>1030.5</v>
      </c>
      <c r="I9" s="930">
        <f>C9*2</f>
        <v>16488</v>
      </c>
      <c r="J9" s="930">
        <f>D9+E9+F9+G9+H9+I9</f>
        <v>47059.5</v>
      </c>
      <c r="K9" s="930">
        <f>(D9+E9+F9+G9+H9)*6/12</f>
        <v>15285.75</v>
      </c>
      <c r="L9" s="930">
        <f>(D9+E9+F9+G9+H9)*2/12</f>
        <v>5095.25</v>
      </c>
      <c r="M9" s="929">
        <f>(J9+K9+L9)*2.1</f>
        <v>141625.05000000002</v>
      </c>
      <c r="N9" s="930">
        <v>1664878</v>
      </c>
      <c r="O9" s="929">
        <f>M9*12+2</f>
        <v>1699502.6</v>
      </c>
      <c r="P9" s="929">
        <f>M9*12+2</f>
        <v>1699502.6</v>
      </c>
      <c r="Q9" s="929">
        <f>P9</f>
        <v>1699502.6</v>
      </c>
      <c r="R9" s="931">
        <f>M9*12</f>
        <v>1699500.6</v>
      </c>
    </row>
    <row r="10" spans="1:18" s="2" customFormat="1" x14ac:dyDescent="0.25">
      <c r="A10" s="18" t="s">
        <v>435</v>
      </c>
      <c r="B10" s="21">
        <v>1</v>
      </c>
      <c r="C10" s="813">
        <f>C9</f>
        <v>8244</v>
      </c>
      <c r="D10" s="813">
        <f t="shared" ref="D10:N10" si="0">D9</f>
        <v>8244</v>
      </c>
      <c r="E10" s="813">
        <f t="shared" si="0"/>
        <v>16488</v>
      </c>
      <c r="F10" s="813">
        <f t="shared" si="0"/>
        <v>2061</v>
      </c>
      <c r="G10" s="813">
        <f t="shared" si="0"/>
        <v>2748</v>
      </c>
      <c r="H10" s="813">
        <f t="shared" si="0"/>
        <v>1030.5</v>
      </c>
      <c r="I10" s="689">
        <f>I9</f>
        <v>16488</v>
      </c>
      <c r="J10" s="813">
        <f t="shared" si="0"/>
        <v>47059.5</v>
      </c>
      <c r="K10" s="813">
        <f t="shared" si="0"/>
        <v>15285.75</v>
      </c>
      <c r="L10" s="813">
        <f t="shared" si="0"/>
        <v>5095.25</v>
      </c>
      <c r="M10" s="813">
        <f t="shared" si="0"/>
        <v>141625.05000000002</v>
      </c>
      <c r="N10" s="934">
        <f t="shared" si="0"/>
        <v>1664878</v>
      </c>
      <c r="O10" s="1239">
        <f>O9+0.4</f>
        <v>1699503</v>
      </c>
      <c r="P10" s="1239">
        <f>P9+0.4</f>
        <v>1699503</v>
      </c>
      <c r="Q10" s="1239">
        <f>Q9+0.4</f>
        <v>1699503</v>
      </c>
      <c r="R10" s="3"/>
    </row>
    <row r="11" spans="1:18" s="932" customFormat="1" ht="20.25" customHeight="1" x14ac:dyDescent="0.25">
      <c r="A11" s="927" t="s">
        <v>436</v>
      </c>
      <c r="B11" s="928">
        <v>1</v>
      </c>
      <c r="C11" s="929">
        <f>7492</f>
        <v>7492</v>
      </c>
      <c r="D11" s="929">
        <f>C11</f>
        <v>7492</v>
      </c>
      <c r="E11" s="930">
        <f>D11*24/12</f>
        <v>14984</v>
      </c>
      <c r="F11" s="930">
        <f>D11*3/12</f>
        <v>1873</v>
      </c>
      <c r="G11" s="930">
        <f>D11*4/12</f>
        <v>2497.3333333333335</v>
      </c>
      <c r="H11" s="930">
        <f>D11*1.5/12</f>
        <v>936.5</v>
      </c>
      <c r="I11" s="930">
        <f>C11*2</f>
        <v>14984</v>
      </c>
      <c r="J11" s="930">
        <f>D11+E11+F11+G11+H11+I11</f>
        <v>42766.833333333328</v>
      </c>
      <c r="K11" s="930">
        <f>(D11+E11+F11+G11+H11)*6/12</f>
        <v>13891.416666666666</v>
      </c>
      <c r="L11" s="930">
        <f>(D11+E11+F11+G11+H11)*2/12</f>
        <v>4630.4722222222217</v>
      </c>
      <c r="M11" s="929">
        <f>(J11+K11+L11)*2.1</f>
        <v>128706.31666666665</v>
      </c>
      <c r="N11" s="930">
        <v>1513009</v>
      </c>
      <c r="O11" s="929">
        <f>M11*12</f>
        <v>1544475.7999999998</v>
      </c>
      <c r="P11" s="929">
        <f>M11*12</f>
        <v>1544475.7999999998</v>
      </c>
      <c r="Q11" s="929">
        <f t="shared" ref="P11:Q13" si="1">P11</f>
        <v>1544475.7999999998</v>
      </c>
      <c r="R11" s="931">
        <f>M11*12</f>
        <v>1544475.7999999998</v>
      </c>
    </row>
    <row r="12" spans="1:18" s="932" customFormat="1" ht="26.4" x14ac:dyDescent="0.25">
      <c r="A12" s="927" t="s">
        <v>437</v>
      </c>
      <c r="B12" s="928">
        <v>2</v>
      </c>
      <c r="C12" s="929">
        <v>5747</v>
      </c>
      <c r="D12" s="929">
        <f>C12*B12</f>
        <v>11494</v>
      </c>
      <c r="E12" s="930">
        <f>D12*24/12</f>
        <v>22988</v>
      </c>
      <c r="F12" s="930">
        <f>D12*3/12</f>
        <v>2873.5</v>
      </c>
      <c r="G12" s="930">
        <f>D12*4/12</f>
        <v>3831.3333333333335</v>
      </c>
      <c r="H12" s="930">
        <f>D12*1.5/12</f>
        <v>1436.75</v>
      </c>
      <c r="I12" s="930">
        <f>D12*2</f>
        <v>22988</v>
      </c>
      <c r="J12" s="930">
        <f>D12+E12+F12+G12+H12+I12</f>
        <v>65611.583333333343</v>
      </c>
      <c r="K12" s="930">
        <f>(D12+E12+F12+G12+H12)*6/12</f>
        <v>21311.791666666668</v>
      </c>
      <c r="L12" s="930">
        <f>(D12+E12+F12+G12+H12)*2/12</f>
        <v>7103.9305555555557</v>
      </c>
      <c r="M12" s="929">
        <f>(J12+K12+L12)*2.1</f>
        <v>197457.34166666673</v>
      </c>
      <c r="N12" s="930">
        <v>2321213</v>
      </c>
      <c r="O12" s="929">
        <f>M12*12</f>
        <v>2369488.1000000006</v>
      </c>
      <c r="P12" s="929">
        <f>M12*12</f>
        <v>2369488.1000000006</v>
      </c>
      <c r="Q12" s="929">
        <f>P12</f>
        <v>2369488.1000000006</v>
      </c>
      <c r="R12" s="931">
        <f>M12*12</f>
        <v>2369488.1000000006</v>
      </c>
    </row>
    <row r="13" spans="1:18" s="2" customFormat="1" ht="26.4" x14ac:dyDescent="0.25">
      <c r="A13" s="18" t="s">
        <v>438</v>
      </c>
      <c r="B13" s="21">
        <v>0</v>
      </c>
      <c r="C13" s="813">
        <f>4305*B13</f>
        <v>0</v>
      </c>
      <c r="D13" s="813">
        <f>C13</f>
        <v>0</v>
      </c>
      <c r="E13" s="689">
        <f>D13*18/12</f>
        <v>0</v>
      </c>
      <c r="F13" s="689">
        <f>D13*3/12</f>
        <v>0</v>
      </c>
      <c r="G13" s="689">
        <f>D13*4/12</f>
        <v>0</v>
      </c>
      <c r="H13" s="689">
        <f>D13*1.5/12</f>
        <v>0</v>
      </c>
      <c r="I13" s="689">
        <f>C13</f>
        <v>0</v>
      </c>
      <c r="J13" s="689">
        <f>D13+E13+F13+G13+H13+I13</f>
        <v>0</v>
      </c>
      <c r="K13" s="689">
        <f>(D13+E13+F13+G13+H13)*6/12</f>
        <v>0</v>
      </c>
      <c r="L13" s="689">
        <f>(D13+E13+F13+G13+H13)*2/12</f>
        <v>0</v>
      </c>
      <c r="M13" s="813">
        <f>(J13+K13+L13)*2.1</f>
        <v>0</v>
      </c>
      <c r="N13" s="689">
        <f>(55703*9+M13*3)*0</f>
        <v>0</v>
      </c>
      <c r="O13" s="813">
        <f>M13*12</f>
        <v>0</v>
      </c>
      <c r="P13" s="814">
        <f t="shared" si="1"/>
        <v>0</v>
      </c>
      <c r="Q13" s="814">
        <f t="shared" si="1"/>
        <v>0</v>
      </c>
      <c r="R13" s="3">
        <f>M13*12</f>
        <v>0</v>
      </c>
    </row>
    <row r="14" spans="1:18" s="2" customFormat="1" x14ac:dyDescent="0.25">
      <c r="A14" s="18" t="s">
        <v>435</v>
      </c>
      <c r="B14" s="21">
        <v>4</v>
      </c>
      <c r="C14" s="813">
        <f t="shared" ref="C14:M14" si="2">C11+C12+C13</f>
        <v>13239</v>
      </c>
      <c r="D14" s="813">
        <f t="shared" si="2"/>
        <v>18986</v>
      </c>
      <c r="E14" s="689">
        <f t="shared" si="2"/>
        <v>37972</v>
      </c>
      <c r="F14" s="689">
        <f t="shared" si="2"/>
        <v>4746.5</v>
      </c>
      <c r="G14" s="689">
        <f t="shared" si="2"/>
        <v>6328.666666666667</v>
      </c>
      <c r="H14" s="689">
        <f t="shared" si="2"/>
        <v>2373.25</v>
      </c>
      <c r="I14" s="689">
        <f>I11+I12</f>
        <v>37972</v>
      </c>
      <c r="J14" s="689">
        <f t="shared" si="2"/>
        <v>108378.41666666667</v>
      </c>
      <c r="K14" s="689">
        <f t="shared" si="2"/>
        <v>35203.208333333336</v>
      </c>
      <c r="L14" s="689">
        <f t="shared" si="2"/>
        <v>11734.402777777777</v>
      </c>
      <c r="M14" s="813">
        <f t="shared" si="2"/>
        <v>326163.65833333338</v>
      </c>
      <c r="N14" s="815">
        <f>N11+N12+N13</f>
        <v>3834222</v>
      </c>
      <c r="O14" s="1240">
        <f>O11+O12+O13+1.1</f>
        <v>3913965.0000000005</v>
      </c>
      <c r="P14" s="1240">
        <f>P11+P12+P13+1.1</f>
        <v>3913965.0000000005</v>
      </c>
      <c r="Q14" s="1240">
        <f>Q11+Q12+Q13+1.1</f>
        <v>3913965.0000000005</v>
      </c>
      <c r="R14" s="3"/>
    </row>
    <row r="15" spans="1:18" s="2" customFormat="1" x14ac:dyDescent="0.25">
      <c r="A15" s="18" t="s">
        <v>566</v>
      </c>
      <c r="B15" s="21">
        <v>5</v>
      </c>
      <c r="C15" s="813">
        <f t="shared" ref="C15:M15" si="3">C10+C14</f>
        <v>21483</v>
      </c>
      <c r="D15" s="813">
        <f t="shared" si="3"/>
        <v>27230</v>
      </c>
      <c r="E15" s="689">
        <f t="shared" si="3"/>
        <v>54460</v>
      </c>
      <c r="F15" s="689">
        <f t="shared" si="3"/>
        <v>6807.5</v>
      </c>
      <c r="G15" s="689">
        <f t="shared" si="3"/>
        <v>9076.6666666666679</v>
      </c>
      <c r="H15" s="689">
        <f t="shared" si="3"/>
        <v>3403.75</v>
      </c>
      <c r="I15" s="689">
        <f>I10+I14</f>
        <v>54460</v>
      </c>
      <c r="J15" s="689">
        <f>J10+J14</f>
        <v>155437.91666666669</v>
      </c>
      <c r="K15" s="689">
        <f t="shared" si="3"/>
        <v>50488.958333333336</v>
      </c>
      <c r="L15" s="689">
        <f t="shared" si="3"/>
        <v>16829.652777777777</v>
      </c>
      <c r="M15" s="813">
        <f t="shared" si="3"/>
        <v>467788.70833333337</v>
      </c>
      <c r="N15" s="689">
        <f>N14+N9</f>
        <v>5499100</v>
      </c>
      <c r="O15" s="689">
        <f t="shared" ref="O15:Q15" si="4">O14+O9</f>
        <v>5613467.6000000006</v>
      </c>
      <c r="P15" s="689">
        <f t="shared" si="4"/>
        <v>5613467.6000000006</v>
      </c>
      <c r="Q15" s="689">
        <f t="shared" si="4"/>
        <v>5613467.6000000006</v>
      </c>
      <c r="R15" s="3"/>
    </row>
    <row r="16" spans="1:18" s="2" customFormat="1" x14ac:dyDescent="0.25">
      <c r="A16" s="18"/>
      <c r="B16" s="21"/>
      <c r="C16" s="813"/>
      <c r="D16" s="813"/>
      <c r="E16" s="689"/>
      <c r="F16" s="689"/>
      <c r="G16" s="689"/>
      <c r="H16" s="689"/>
      <c r="I16" s="689">
        <f>C16</f>
        <v>0</v>
      </c>
      <c r="J16" s="689"/>
      <c r="K16" s="689"/>
      <c r="L16" s="689"/>
      <c r="M16" s="813"/>
      <c r="N16" s="689"/>
      <c r="O16" s="813">
        <v>0</v>
      </c>
      <c r="P16" s="814">
        <v>0</v>
      </c>
      <c r="Q16" s="814">
        <v>0</v>
      </c>
      <c r="R16" s="3"/>
    </row>
    <row r="17" spans="1:18" s="932" customFormat="1" ht="26.4" x14ac:dyDescent="0.25">
      <c r="A17" s="927" t="s">
        <v>439</v>
      </c>
      <c r="B17" s="928"/>
      <c r="C17" s="929">
        <v>899</v>
      </c>
      <c r="D17" s="929"/>
      <c r="E17" s="930"/>
      <c r="F17" s="930"/>
      <c r="G17" s="930"/>
      <c r="H17" s="930"/>
      <c r="I17" s="930"/>
      <c r="J17" s="930"/>
      <c r="K17" s="930"/>
      <c r="L17" s="930"/>
      <c r="M17" s="929">
        <v>1888</v>
      </c>
      <c r="N17" s="930">
        <v>22120</v>
      </c>
      <c r="O17" s="929">
        <v>22658</v>
      </c>
      <c r="P17" s="929">
        <v>22658</v>
      </c>
      <c r="Q17" s="929">
        <v>22658</v>
      </c>
      <c r="R17" s="931"/>
    </row>
    <row r="18" spans="1:18" s="932" customFormat="1" ht="26.25" customHeight="1" x14ac:dyDescent="0.25">
      <c r="A18" s="927" t="s">
        <v>440</v>
      </c>
      <c r="B18" s="928"/>
      <c r="C18" s="929">
        <v>46</v>
      </c>
      <c r="D18" s="929"/>
      <c r="E18" s="930"/>
      <c r="F18" s="930"/>
      <c r="G18" s="930"/>
      <c r="H18" s="930"/>
      <c r="I18" s="930"/>
      <c r="J18" s="930"/>
      <c r="K18" s="930"/>
      <c r="L18" s="930"/>
      <c r="M18" s="929">
        <v>96</v>
      </c>
      <c r="N18" s="930">
        <v>1076</v>
      </c>
      <c r="O18" s="929">
        <v>1152</v>
      </c>
      <c r="P18" s="929">
        <v>1152</v>
      </c>
      <c r="Q18" s="929">
        <v>1152</v>
      </c>
      <c r="R18" s="931"/>
    </row>
    <row r="19" spans="1:18" s="2" customFormat="1" x14ac:dyDescent="0.25">
      <c r="A19" s="18"/>
      <c r="B19" s="22"/>
      <c r="C19" s="689"/>
      <c r="D19" s="813"/>
      <c r="E19" s="689"/>
      <c r="F19" s="689"/>
      <c r="G19" s="689"/>
      <c r="H19" s="689"/>
      <c r="I19" s="689"/>
      <c r="J19" s="689"/>
      <c r="K19" s="689"/>
      <c r="L19" s="689"/>
      <c r="M19" s="813"/>
      <c r="N19" s="689"/>
      <c r="O19" s="813"/>
      <c r="P19" s="814"/>
      <c r="Q19" s="814"/>
      <c r="R19" s="3"/>
    </row>
    <row r="20" spans="1:18" s="932" customFormat="1" x14ac:dyDescent="0.25">
      <c r="A20" s="927" t="s">
        <v>441</v>
      </c>
      <c r="B20" s="933"/>
      <c r="C20" s="930">
        <v>1214</v>
      </c>
      <c r="D20" s="929"/>
      <c r="E20" s="930"/>
      <c r="F20" s="930"/>
      <c r="G20" s="930">
        <v>0</v>
      </c>
      <c r="H20" s="930">
        <v>0</v>
      </c>
      <c r="I20" s="930"/>
      <c r="J20" s="930">
        <v>0</v>
      </c>
      <c r="K20" s="930">
        <v>0</v>
      </c>
      <c r="L20" s="930">
        <v>0</v>
      </c>
      <c r="M20" s="929">
        <f>C20*2.1</f>
        <v>2549.4</v>
      </c>
      <c r="N20" s="930">
        <v>27749</v>
      </c>
      <c r="O20" s="1261">
        <v>30594</v>
      </c>
      <c r="P20" s="1261">
        <v>30594</v>
      </c>
      <c r="Q20" s="929">
        <v>30594</v>
      </c>
      <c r="R20" s="931"/>
    </row>
    <row r="21" spans="1:18" s="2" customFormat="1" x14ac:dyDescent="0.25">
      <c r="A21" s="18"/>
      <c r="B21" s="22"/>
      <c r="C21" s="689"/>
      <c r="D21" s="813"/>
      <c r="E21" s="689"/>
      <c r="F21" s="689"/>
      <c r="G21" s="689"/>
      <c r="H21" s="689"/>
      <c r="I21" s="689"/>
      <c r="J21" s="689"/>
      <c r="K21" s="689"/>
      <c r="L21" s="689"/>
      <c r="M21" s="813"/>
      <c r="N21" s="689"/>
      <c r="O21" s="813"/>
      <c r="P21" s="814"/>
      <c r="Q21" s="814"/>
      <c r="R21" s="3"/>
    </row>
    <row r="22" spans="1:18" s="2" customFormat="1" ht="13.8" thickBot="1" x14ac:dyDescent="0.3">
      <c r="A22" s="23"/>
      <c r="B22" s="24"/>
      <c r="C22" s="816"/>
      <c r="D22" s="817"/>
      <c r="E22" s="816"/>
      <c r="F22" s="816"/>
      <c r="G22" s="816"/>
      <c r="H22" s="816"/>
      <c r="I22" s="816"/>
      <c r="J22" s="816"/>
      <c r="K22" s="816"/>
      <c r="L22" s="816"/>
      <c r="M22" s="817"/>
      <c r="N22" s="816"/>
      <c r="O22" s="817"/>
      <c r="P22" s="818"/>
      <c r="Q22" s="818"/>
      <c r="R22" s="3"/>
    </row>
    <row r="23" spans="1:18" s="2" customFormat="1" ht="13.8" thickBot="1" x14ac:dyDescent="0.3">
      <c r="A23" s="27" t="s">
        <v>566</v>
      </c>
      <c r="B23" s="28"/>
      <c r="C23" s="819"/>
      <c r="D23" s="820"/>
      <c r="E23" s="819"/>
      <c r="F23" s="819"/>
      <c r="G23" s="819"/>
      <c r="H23" s="819"/>
      <c r="I23" s="819"/>
      <c r="J23" s="819"/>
      <c r="K23" s="819"/>
      <c r="L23" s="819"/>
      <c r="M23" s="820"/>
      <c r="N23" s="819"/>
      <c r="O23" s="820"/>
      <c r="P23" s="821"/>
      <c r="Q23" s="822"/>
      <c r="R23" s="3"/>
    </row>
    <row r="24" spans="1:18" ht="13.8" x14ac:dyDescent="0.25">
      <c r="A24" s="147"/>
      <c r="B24" s="147"/>
      <c r="C24" s="147"/>
      <c r="D24" s="147"/>
      <c r="E24" s="147"/>
      <c r="F24" s="147"/>
      <c r="G24" s="147"/>
      <c r="H24" s="147"/>
      <c r="I24" s="147"/>
      <c r="J24" s="147"/>
    </row>
    <row r="25" spans="1:18" s="2" customFormat="1" ht="114" customHeight="1" x14ac:dyDescent="0.25">
      <c r="A25" s="1297" t="s">
        <v>1086</v>
      </c>
      <c r="B25" s="1297"/>
      <c r="C25" s="1297"/>
      <c r="D25" s="1297"/>
      <c r="E25" s="1297"/>
      <c r="F25" s="1297"/>
      <c r="G25" s="1297"/>
      <c r="H25" s="1297"/>
      <c r="I25" s="1297"/>
      <c r="J25" s="1297"/>
      <c r="K25" s="1297"/>
      <c r="L25" s="154"/>
      <c r="M25" s="153"/>
      <c r="N25" s="154"/>
      <c r="O25" s="153"/>
      <c r="P25" s="156"/>
      <c r="Q25" s="156"/>
      <c r="R25" s="3"/>
    </row>
    <row r="26" spans="1:18" s="2" customFormat="1" ht="39" customHeight="1" x14ac:dyDescent="0.25">
      <c r="A26" s="151"/>
      <c r="B26" s="152"/>
      <c r="C26" s="152"/>
      <c r="D26" s="153"/>
      <c r="E26" s="154"/>
      <c r="F26" s="154"/>
      <c r="G26" s="154"/>
      <c r="H26" s="154"/>
      <c r="I26" s="154"/>
      <c r="J26" s="154"/>
      <c r="K26" s="154"/>
      <c r="L26" s="154"/>
      <c r="M26" s="153"/>
      <c r="N26" s="154"/>
      <c r="O26" s="153"/>
      <c r="P26" s="156"/>
      <c r="Q26" s="156"/>
      <c r="R26" s="3"/>
    </row>
  </sheetData>
  <customSheetViews>
    <customSheetView guid="{55F3C8E8-AC56-4BB7-A43A-E953B1E691C9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1"/>
      <headerFooter alignWithMargins="0"/>
    </customSheetView>
    <customSheetView guid="{BBDE85CA-05B3-4170-9E24-FF86D7DA67BF}" showPageBreaks="1" printArea="1" view="pageBreakPreview">
      <selection activeCell="S23" sqref="S23"/>
      <pageMargins left="0.74803149606299213" right="0.23622047244094491" top="0.23622047244094491" bottom="0.23622047244094491" header="0.51181102362204722" footer="0.51181102362204722"/>
      <pageSetup paperSize="9" scale="91" orientation="landscape" r:id="rId2"/>
      <headerFooter alignWithMargins="0"/>
    </customSheetView>
    <customSheetView guid="{7E50AFD6-8883-4EBA-BA6C-E899F028F0B6}" showPageBreaks="1" printArea="1" view="pageBreakPreview">
      <selection activeCell="L28" sqref="L28"/>
      <pageMargins left="0.74803149606299213" right="0.23622047244094491" top="0.23622047244094491" bottom="0.23622047244094491" header="0.51181102362204722" footer="0.51181102362204722"/>
      <pageSetup paperSize="9" scale="91" orientation="landscape" r:id="rId3"/>
      <headerFooter alignWithMargins="0"/>
    </customSheetView>
  </customSheetViews>
  <mergeCells count="5">
    <mergeCell ref="A25:K25"/>
    <mergeCell ref="A1:E1"/>
    <mergeCell ref="M5:P5"/>
    <mergeCell ref="M2:Q2"/>
    <mergeCell ref="A4:Q4"/>
  </mergeCells>
  <phoneticPr fontId="0" type="noConversion"/>
  <pageMargins left="0.15748031496062992" right="0.23622047244094491" top="0.23622047244094491" bottom="0.23622047244094491" header="0.51181102362204722" footer="0.51181102362204722"/>
  <pageSetup paperSize="9" scale="80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W32"/>
  <sheetViews>
    <sheetView view="pageBreakPreview" topLeftCell="A13" zoomScale="90" zoomScaleNormal="75" zoomScaleSheetLayoutView="90" workbookViewId="0">
      <selection activeCell="I30" sqref="I30"/>
    </sheetView>
  </sheetViews>
  <sheetFormatPr defaultColWidth="10.109375" defaultRowHeight="13.2" x14ac:dyDescent="0.25"/>
  <cols>
    <col min="1" max="1" width="18.5546875" customWidth="1"/>
    <col min="2" max="2" width="7.44140625" customWidth="1"/>
    <col min="3" max="3" width="7.5546875" customWidth="1"/>
    <col min="4" max="4" width="10.109375" bestFit="1" customWidth="1"/>
    <col min="5" max="5" width="9.44140625" customWidth="1"/>
    <col min="6" max="6" width="10.44140625" customWidth="1"/>
    <col min="7" max="7" width="9.88671875" customWidth="1"/>
    <col min="8" max="8" width="9" customWidth="1"/>
    <col min="9" max="9" width="8.88671875" customWidth="1"/>
    <col min="10" max="11" width="11" customWidth="1"/>
    <col min="12" max="12" width="11.5546875" customWidth="1"/>
    <col min="13" max="13" width="11.88671875" customWidth="1"/>
    <col min="14" max="14" width="10.5546875" customWidth="1"/>
    <col min="15" max="15" width="10.44140625" bestFit="1" customWidth="1"/>
    <col min="16" max="17" width="10.44140625" customWidth="1"/>
    <col min="18" max="18" width="12.5546875" customWidth="1"/>
    <col min="19" max="19" width="11.33203125" customWidth="1"/>
    <col min="20" max="20" width="11.6640625" customWidth="1"/>
    <col min="21" max="255" width="9.109375" customWidth="1"/>
    <col min="256" max="256" width="17.5546875" customWidth="1"/>
    <col min="257" max="257" width="4.5546875" customWidth="1"/>
  </cols>
  <sheetData>
    <row r="1" spans="1:23" ht="15.6" x14ac:dyDescent="0.3">
      <c r="A1" s="1298"/>
      <c r="B1" s="1298"/>
      <c r="C1" s="1298"/>
      <c r="D1" s="1298"/>
      <c r="E1" s="1298"/>
      <c r="T1" s="8" t="s">
        <v>57</v>
      </c>
    </row>
    <row r="2" spans="1:23" ht="50.25" customHeight="1" x14ac:dyDescent="0.3">
      <c r="A2" s="4"/>
      <c r="B2" s="4" t="s">
        <v>433</v>
      </c>
      <c r="C2" s="4"/>
      <c r="D2" s="4"/>
      <c r="E2" s="4"/>
      <c r="O2" s="1278" t="s">
        <v>579</v>
      </c>
      <c r="P2" s="1278"/>
      <c r="Q2" s="1293"/>
      <c r="R2" s="1293"/>
      <c r="S2" s="1293"/>
      <c r="T2" s="1293"/>
    </row>
    <row r="3" spans="1:23" ht="15.6" x14ac:dyDescent="0.3">
      <c r="A3" s="59" t="s">
        <v>745</v>
      </c>
      <c r="B3" s="4"/>
      <c r="C3" s="4"/>
      <c r="D3" s="4"/>
      <c r="E3" s="4"/>
      <c r="T3" s="8"/>
    </row>
    <row r="4" spans="1:23" ht="55.5" customHeight="1" x14ac:dyDescent="0.3">
      <c r="A4" s="1287" t="s">
        <v>442</v>
      </c>
      <c r="B4" s="1287"/>
      <c r="C4" s="1287"/>
      <c r="D4" s="1287"/>
      <c r="E4" s="1287"/>
      <c r="F4" s="1287"/>
      <c r="G4" s="1287"/>
      <c r="H4" s="1287"/>
      <c r="I4" s="1287"/>
      <c r="J4" s="1287"/>
      <c r="K4" s="1287"/>
      <c r="L4" s="1287"/>
      <c r="M4" s="1287"/>
      <c r="N4" s="1287"/>
      <c r="O4" s="1287"/>
      <c r="P4" s="1287"/>
      <c r="Q4" s="1287"/>
      <c r="R4" s="1287"/>
      <c r="S4" s="1287"/>
      <c r="T4" s="1288"/>
    </row>
    <row r="5" spans="1:23" x14ac:dyDescent="0.25">
      <c r="O5" s="1299" t="s">
        <v>646</v>
      </c>
      <c r="P5" s="1299"/>
      <c r="Q5" s="1299"/>
      <c r="R5" s="1299"/>
      <c r="S5" s="1299"/>
    </row>
    <row r="6" spans="1:23" s="1" customFormat="1" ht="145.19999999999999" x14ac:dyDescent="0.25">
      <c r="A6" s="18" t="s">
        <v>621</v>
      </c>
      <c r="B6" s="18" t="s">
        <v>620</v>
      </c>
      <c r="C6" s="18" t="s">
        <v>623</v>
      </c>
      <c r="D6" s="18" t="s">
        <v>647</v>
      </c>
      <c r="E6" s="18" t="s">
        <v>1087</v>
      </c>
      <c r="F6" s="18" t="s">
        <v>9</v>
      </c>
      <c r="G6" s="18" t="s">
        <v>1088</v>
      </c>
      <c r="H6" s="18" t="s">
        <v>1089</v>
      </c>
      <c r="I6" s="18" t="s">
        <v>652</v>
      </c>
      <c r="J6" s="18" t="s">
        <v>655</v>
      </c>
      <c r="K6" s="18" t="s">
        <v>857</v>
      </c>
      <c r="L6" s="18" t="s">
        <v>656</v>
      </c>
      <c r="M6" s="18" t="s">
        <v>833</v>
      </c>
      <c r="N6" s="18" t="s">
        <v>751</v>
      </c>
      <c r="O6" s="18" t="s">
        <v>657</v>
      </c>
      <c r="P6" s="18" t="s">
        <v>1090</v>
      </c>
      <c r="Q6" s="18" t="s">
        <v>968</v>
      </c>
      <c r="R6" s="18" t="s">
        <v>1091</v>
      </c>
      <c r="S6" s="18" t="s">
        <v>1092</v>
      </c>
      <c r="T6" s="18" t="s">
        <v>1093</v>
      </c>
    </row>
    <row r="7" spans="1:23" s="1" customFormat="1" x14ac:dyDescent="0.25">
      <c r="A7" s="18" t="s">
        <v>622</v>
      </c>
      <c r="B7" s="18" t="s">
        <v>624</v>
      </c>
      <c r="C7" s="18" t="s">
        <v>625</v>
      </c>
      <c r="D7" s="18" t="s">
        <v>626</v>
      </c>
      <c r="E7" s="18" t="s">
        <v>627</v>
      </c>
      <c r="F7" s="18" t="s">
        <v>628</v>
      </c>
      <c r="G7" s="18" t="s">
        <v>629</v>
      </c>
      <c r="H7" s="18" t="s">
        <v>630</v>
      </c>
      <c r="I7" s="18" t="s">
        <v>631</v>
      </c>
      <c r="J7" s="18" t="s">
        <v>632</v>
      </c>
      <c r="K7" s="18"/>
      <c r="L7" s="18" t="s">
        <v>633</v>
      </c>
      <c r="M7" s="18" t="s">
        <v>653</v>
      </c>
      <c r="N7" s="18" t="s">
        <v>634</v>
      </c>
      <c r="O7" s="18" t="s">
        <v>635</v>
      </c>
      <c r="P7" s="18" t="s">
        <v>636</v>
      </c>
      <c r="Q7" s="18" t="s">
        <v>637</v>
      </c>
      <c r="R7" s="18" t="s">
        <v>638</v>
      </c>
      <c r="S7" s="18" t="s">
        <v>654</v>
      </c>
      <c r="T7" s="18" t="s">
        <v>967</v>
      </c>
    </row>
    <row r="8" spans="1:23" s="1" customFormat="1" ht="12.6" customHeight="1" x14ac:dyDescent="0.25">
      <c r="A8" s="18" t="s">
        <v>443</v>
      </c>
      <c r="B8" s="21">
        <v>4</v>
      </c>
      <c r="C8" s="21">
        <v>7678</v>
      </c>
      <c r="D8" s="19">
        <f>B8*C8</f>
        <v>30712</v>
      </c>
      <c r="E8" s="20">
        <f>D8*24/12</f>
        <v>61424</v>
      </c>
      <c r="F8" s="20"/>
      <c r="G8" s="20"/>
      <c r="H8" s="20"/>
      <c r="I8" s="20">
        <f>D8*3/12</f>
        <v>7678</v>
      </c>
      <c r="J8" s="20"/>
      <c r="K8" s="20">
        <f>D8</f>
        <v>30712</v>
      </c>
      <c r="L8" s="20">
        <f>D8+E8+F8+G8+H8+I8+J8</f>
        <v>99814</v>
      </c>
      <c r="M8" s="20">
        <f>L8*6/12</f>
        <v>49907</v>
      </c>
      <c r="N8" s="20">
        <f>((L8-J8)*2/12)</f>
        <v>16635.666666666668</v>
      </c>
      <c r="O8" s="19">
        <f>((L8+M8+N8+K8)*2.1)</f>
        <v>413844.2</v>
      </c>
      <c r="P8" s="19"/>
      <c r="Q8" s="497">
        <v>4837165</v>
      </c>
      <c r="R8" s="1242">
        <f>O8*12-0.4</f>
        <v>4966130</v>
      </c>
      <c r="S8" s="1243">
        <f>O8*12-0.4</f>
        <v>4966130</v>
      </c>
      <c r="T8" s="1243">
        <f>S8</f>
        <v>4966130</v>
      </c>
      <c r="U8" s="1">
        <v>2139637.5</v>
      </c>
      <c r="V8" s="1">
        <v>2139637.5</v>
      </c>
      <c r="W8" s="1">
        <v>2139637.5</v>
      </c>
    </row>
    <row r="9" spans="1:23" s="1" customFormat="1" ht="12.6" customHeight="1" x14ac:dyDescent="0.25">
      <c r="A9" s="18" t="s">
        <v>443</v>
      </c>
      <c r="B9" s="21"/>
      <c r="C9" s="21"/>
      <c r="D9" s="19">
        <f>B9*C9</f>
        <v>0</v>
      </c>
      <c r="E9" s="20">
        <f t="shared" ref="E9:E12" si="0">D9*24/12</f>
        <v>0</v>
      </c>
      <c r="F9" s="20"/>
      <c r="G9" s="20"/>
      <c r="H9" s="20"/>
      <c r="I9" s="20">
        <f>D9*3/12</f>
        <v>0</v>
      </c>
      <c r="J9" s="20"/>
      <c r="K9" s="20">
        <v>0</v>
      </c>
      <c r="L9" s="20">
        <f t="shared" ref="L9:L12" si="1">D9+E9+F9+G9+H9+I9+J9</f>
        <v>0</v>
      </c>
      <c r="M9" s="20">
        <f>L9*6/12</f>
        <v>0</v>
      </c>
      <c r="N9" s="20">
        <f>((L9-J9)*2/12)</f>
        <v>0</v>
      </c>
      <c r="O9" s="19">
        <f t="shared" ref="O9:O12" si="2">((L9+M9+N9+K9)*2.1)</f>
        <v>0</v>
      </c>
      <c r="P9" s="19"/>
      <c r="Q9" s="497"/>
      <c r="R9" s="19">
        <f>O9*11</f>
        <v>0</v>
      </c>
      <c r="S9" s="32">
        <f>O9*12</f>
        <v>0</v>
      </c>
      <c r="T9" s="32">
        <f>O9*12</f>
        <v>0</v>
      </c>
      <c r="U9" s="1">
        <v>2139637.5</v>
      </c>
      <c r="V9" s="1">
        <v>2139637.5</v>
      </c>
      <c r="W9" s="1">
        <v>2139637.5</v>
      </c>
    </row>
    <row r="10" spans="1:23" s="1" customFormat="1" x14ac:dyDescent="0.25">
      <c r="A10" s="18" t="s">
        <v>437</v>
      </c>
      <c r="B10" s="21">
        <v>1</v>
      </c>
      <c r="C10" s="813">
        <v>6646</v>
      </c>
      <c r="D10" s="19">
        <f>B10*C10</f>
        <v>6646</v>
      </c>
      <c r="E10" s="20">
        <f t="shared" si="0"/>
        <v>13292</v>
      </c>
      <c r="F10" s="20"/>
      <c r="G10" s="20"/>
      <c r="H10" s="20"/>
      <c r="I10" s="20">
        <f>D10*3/12</f>
        <v>1661.5</v>
      </c>
      <c r="J10" s="20"/>
      <c r="K10" s="20">
        <f>D10</f>
        <v>6646</v>
      </c>
      <c r="L10" s="20">
        <f t="shared" si="1"/>
        <v>21599.5</v>
      </c>
      <c r="M10" s="20">
        <f>L10*6/12</f>
        <v>10799.75</v>
      </c>
      <c r="N10" s="20">
        <f>((L10-J10)*2/12)</f>
        <v>3599.9166666666665</v>
      </c>
      <c r="O10" s="19">
        <f>((L10+M10+N10+K10)*2.1)</f>
        <v>89554.85</v>
      </c>
      <c r="P10" s="19"/>
      <c r="Q10" s="497">
        <v>1046765</v>
      </c>
      <c r="R10" s="1242">
        <f>O10*12+1.8</f>
        <v>1074660.0000000002</v>
      </c>
      <c r="S10" s="1243">
        <f>O10*12+1.8</f>
        <v>1074660.0000000002</v>
      </c>
      <c r="T10" s="1243">
        <f>S10</f>
        <v>1074660.0000000002</v>
      </c>
    </row>
    <row r="11" spans="1:23" s="1" customFormat="1" x14ac:dyDescent="0.25">
      <c r="A11" s="18" t="s">
        <v>444</v>
      </c>
      <c r="B11" s="21"/>
      <c r="C11" s="813"/>
      <c r="D11" s="19">
        <f>B11*C11</f>
        <v>0</v>
      </c>
      <c r="E11" s="20">
        <f t="shared" si="0"/>
        <v>0</v>
      </c>
      <c r="F11" s="20"/>
      <c r="G11" s="20"/>
      <c r="H11" s="20"/>
      <c r="I11" s="20">
        <f>D11*3/12</f>
        <v>0</v>
      </c>
      <c r="J11" s="20"/>
      <c r="K11" s="20"/>
      <c r="L11" s="20">
        <f t="shared" si="1"/>
        <v>0</v>
      </c>
      <c r="M11" s="20">
        <f>L11*6/12</f>
        <v>0</v>
      </c>
      <c r="N11" s="20">
        <f>((L11-J11)*2/12)</f>
        <v>0</v>
      </c>
      <c r="O11" s="19">
        <f t="shared" si="2"/>
        <v>0</v>
      </c>
      <c r="P11" s="19"/>
      <c r="Q11" s="497"/>
      <c r="R11" s="19"/>
      <c r="S11" s="32"/>
      <c r="T11" s="32"/>
      <c r="U11" s="1">
        <v>617347.50000000012</v>
      </c>
      <c r="V11" s="1">
        <v>617347.50000000012</v>
      </c>
      <c r="W11" s="1">
        <v>617347.50000000012</v>
      </c>
    </row>
    <row r="12" spans="1:23" s="1" customFormat="1" ht="31.95" customHeight="1" x14ac:dyDescent="0.25">
      <c r="A12" s="18" t="s">
        <v>445</v>
      </c>
      <c r="B12" s="21">
        <v>2.5</v>
      </c>
      <c r="C12" s="21">
        <v>4769</v>
      </c>
      <c r="D12" s="19">
        <f>B12*C12-1</f>
        <v>11921.5</v>
      </c>
      <c r="E12" s="20">
        <f t="shared" si="0"/>
        <v>23843</v>
      </c>
      <c r="F12" s="20"/>
      <c r="G12" s="20"/>
      <c r="H12" s="20"/>
      <c r="I12" s="20">
        <f>D12*3/12</f>
        <v>2980.375</v>
      </c>
      <c r="J12" s="20"/>
      <c r="K12" s="20">
        <f>D12</f>
        <v>11921.5</v>
      </c>
      <c r="L12" s="20">
        <f t="shared" si="1"/>
        <v>38744.875</v>
      </c>
      <c r="M12" s="20">
        <f>L12*6/12</f>
        <v>19372.4375</v>
      </c>
      <c r="N12" s="20">
        <f>((L12-J12)*2/12)</f>
        <v>6457.479166666667</v>
      </c>
      <c r="O12" s="19">
        <f t="shared" si="2"/>
        <v>160642.21249999999</v>
      </c>
      <c r="P12" s="19"/>
      <c r="Q12" s="497">
        <v>1877670</v>
      </c>
      <c r="R12" s="1242">
        <f>O12*12+3.45</f>
        <v>1927709.9999999998</v>
      </c>
      <c r="S12" s="1243">
        <f>O12*12+3.45</f>
        <v>1927709.9999999998</v>
      </c>
      <c r="T12" s="1243">
        <f>S12</f>
        <v>1927709.9999999998</v>
      </c>
      <c r="U12" s="1">
        <v>664413.75</v>
      </c>
      <c r="V12" s="1">
        <v>664413.75</v>
      </c>
      <c r="W12" s="1">
        <v>664413.75</v>
      </c>
    </row>
    <row r="13" spans="1:23" s="1" customFormat="1" ht="13.8" thickBot="1" x14ac:dyDescent="0.3">
      <c r="A13" s="23"/>
      <c r="B13" s="34"/>
      <c r="C13" s="34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6"/>
      <c r="R13" s="25"/>
      <c r="S13" s="33"/>
      <c r="T13" s="33"/>
    </row>
    <row r="14" spans="1:23" s="1" customFormat="1" ht="27" thickBot="1" x14ac:dyDescent="0.3">
      <c r="A14" s="41" t="s">
        <v>648</v>
      </c>
      <c r="B14" s="40">
        <f>SUM(B8:B13)</f>
        <v>7.5</v>
      </c>
      <c r="C14" s="40">
        <f t="shared" ref="C14:O14" si="3">SUM(C8:C13)</f>
        <v>19093</v>
      </c>
      <c r="D14" s="498">
        <f t="shared" si="3"/>
        <v>49279.5</v>
      </c>
      <c r="E14" s="498">
        <f t="shared" si="3"/>
        <v>98559</v>
      </c>
      <c r="F14" s="40">
        <f t="shared" si="3"/>
        <v>0</v>
      </c>
      <c r="G14" s="40"/>
      <c r="H14" s="40"/>
      <c r="I14" s="498">
        <f t="shared" si="3"/>
        <v>12319.875</v>
      </c>
      <c r="J14" s="40">
        <f t="shared" si="3"/>
        <v>0</v>
      </c>
      <c r="K14" s="692">
        <f>SUM(K8:K13)</f>
        <v>49279.5</v>
      </c>
      <c r="L14" s="498">
        <f t="shared" si="3"/>
        <v>160158.375</v>
      </c>
      <c r="M14" s="498">
        <f t="shared" si="3"/>
        <v>80079.1875</v>
      </c>
      <c r="N14" s="498">
        <f t="shared" si="3"/>
        <v>26693.062500000004</v>
      </c>
      <c r="O14" s="498">
        <f t="shared" si="3"/>
        <v>664041.26250000007</v>
      </c>
      <c r="P14" s="40"/>
      <c r="Q14" s="692">
        <f>SUM(Q8:Q13)</f>
        <v>7761600</v>
      </c>
      <c r="R14" s="692">
        <f>SUM(R8:R13)</f>
        <v>7968500</v>
      </c>
      <c r="S14" s="692">
        <f>SUM(S8:S13)</f>
        <v>7968500</v>
      </c>
      <c r="T14" s="692">
        <f>SUM(T8:T13)</f>
        <v>7968500</v>
      </c>
    </row>
    <row r="15" spans="1:23" s="1" customFormat="1" x14ac:dyDescent="0.25">
      <c r="A15" s="35"/>
      <c r="B15" s="36"/>
      <c r="C15" s="36"/>
      <c r="D15" s="37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7"/>
      <c r="P15" s="37"/>
      <c r="Q15" s="38"/>
      <c r="R15" s="37"/>
      <c r="S15" s="39"/>
      <c r="T15" s="39"/>
    </row>
    <row r="16" spans="1:23" s="1" customFormat="1" ht="13.8" thickBot="1" x14ac:dyDescent="0.3">
      <c r="A16" s="18"/>
      <c r="B16" s="21"/>
      <c r="C16" s="21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19"/>
      <c r="P16" s="19"/>
      <c r="Q16" s="20"/>
      <c r="R16" s="19"/>
      <c r="S16" s="32"/>
      <c r="T16" s="32"/>
    </row>
    <row r="17" spans="1:23" ht="38.25" customHeight="1" thickBot="1" x14ac:dyDescent="0.3">
      <c r="A17" s="41" t="s">
        <v>649</v>
      </c>
      <c r="B17" s="40">
        <f>SUM(B15:B16)</f>
        <v>0</v>
      </c>
      <c r="C17" s="40">
        <f t="shared" ref="C17:T17" si="4">SUM(C15:C16)</f>
        <v>0</v>
      </c>
      <c r="D17" s="40">
        <f t="shared" si="4"/>
        <v>0</v>
      </c>
      <c r="E17" s="40">
        <f t="shared" si="4"/>
        <v>0</v>
      </c>
      <c r="F17" s="40">
        <f t="shared" si="4"/>
        <v>0</v>
      </c>
      <c r="G17" s="40"/>
      <c r="H17" s="40"/>
      <c r="I17" s="40">
        <f t="shared" si="4"/>
        <v>0</v>
      </c>
      <c r="J17" s="40">
        <f t="shared" si="4"/>
        <v>0</v>
      </c>
      <c r="K17" s="40"/>
      <c r="L17" s="40">
        <f t="shared" si="4"/>
        <v>0</v>
      </c>
      <c r="M17" s="40">
        <f t="shared" si="4"/>
        <v>0</v>
      </c>
      <c r="N17" s="40">
        <f t="shared" si="4"/>
        <v>0</v>
      </c>
      <c r="O17" s="40">
        <f t="shared" si="4"/>
        <v>0</v>
      </c>
      <c r="P17" s="40"/>
      <c r="Q17" s="40">
        <f t="shared" si="4"/>
        <v>0</v>
      </c>
      <c r="R17" s="692">
        <f t="shared" si="4"/>
        <v>0</v>
      </c>
      <c r="S17" s="692">
        <f t="shared" si="4"/>
        <v>0</v>
      </c>
      <c r="T17" s="692">
        <f t="shared" si="4"/>
        <v>0</v>
      </c>
    </row>
    <row r="18" spans="1:23" x14ac:dyDescent="0.25">
      <c r="A18" s="35"/>
      <c r="B18" s="36"/>
      <c r="C18" s="36"/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7"/>
      <c r="P18" s="37"/>
      <c r="Q18" s="38"/>
      <c r="R18" s="37"/>
      <c r="S18" s="39"/>
      <c r="T18" s="39"/>
    </row>
    <row r="19" spans="1:23" x14ac:dyDescent="0.25">
      <c r="A19" s="18"/>
      <c r="B19" s="21"/>
      <c r="C19" s="21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19"/>
      <c r="P19" s="19"/>
      <c r="Q19" s="20"/>
      <c r="R19" s="19"/>
      <c r="S19" s="32"/>
      <c r="T19" s="32"/>
    </row>
    <row r="20" spans="1:23" ht="13.8" thickBot="1" x14ac:dyDescent="0.3">
      <c r="A20" s="18" t="s">
        <v>446</v>
      </c>
      <c r="B20" s="22">
        <v>1</v>
      </c>
      <c r="C20" s="22">
        <v>4769</v>
      </c>
      <c r="D20" s="19">
        <f>C20*B20</f>
        <v>4769</v>
      </c>
      <c r="E20" s="38"/>
      <c r="F20" s="38"/>
      <c r="G20" s="38">
        <f>D20*24/12</f>
        <v>9538</v>
      </c>
      <c r="H20" s="38"/>
      <c r="I20" s="38"/>
      <c r="J20" s="38">
        <f>SUM(D20*8/12)</f>
        <v>3179.3333333333335</v>
      </c>
      <c r="K20" s="38">
        <f>D20</f>
        <v>4769</v>
      </c>
      <c r="L20" s="20">
        <f>D20+E20+F20+G20+H20+I20+J20</f>
        <v>17486.333333333332</v>
      </c>
      <c r="M20" s="20">
        <f>(L20)*6/12</f>
        <v>8743.1666666666661</v>
      </c>
      <c r="N20" s="20">
        <f>(L20-J20)*2/12</f>
        <v>2384.4999999999995</v>
      </c>
      <c r="O20" s="19">
        <f>(L20+M20+N20+K20)*2.1</f>
        <v>70104.3</v>
      </c>
      <c r="P20" s="19"/>
      <c r="Q20" s="497">
        <v>821230</v>
      </c>
      <c r="R20" s="1242">
        <f>O20*12+3.4</f>
        <v>841255.00000000012</v>
      </c>
      <c r="S20" s="1243">
        <f>O20*12+3.4</f>
        <v>841255.00000000012</v>
      </c>
      <c r="T20" s="1243">
        <f>S20</f>
        <v>841255.00000000012</v>
      </c>
      <c r="U20" s="1">
        <f>O20*12</f>
        <v>841251.60000000009</v>
      </c>
      <c r="V20" s="1">
        <f>O20*12</f>
        <v>841251.60000000009</v>
      </c>
      <c r="W20" s="1">
        <f>O20*12</f>
        <v>841251.60000000009</v>
      </c>
    </row>
    <row r="21" spans="1:23" ht="27" thickBot="1" x14ac:dyDescent="0.3">
      <c r="A21" s="41" t="s">
        <v>650</v>
      </c>
      <c r="B21" s="40">
        <f t="shared" ref="B21:G21" si="5">SUM(B20:B20)</f>
        <v>1</v>
      </c>
      <c r="C21" s="40">
        <f t="shared" si="5"/>
        <v>4769</v>
      </c>
      <c r="D21" s="40">
        <f t="shared" si="5"/>
        <v>4769</v>
      </c>
      <c r="E21" s="40">
        <f t="shared" si="5"/>
        <v>0</v>
      </c>
      <c r="F21" s="40">
        <f t="shared" si="5"/>
        <v>0</v>
      </c>
      <c r="G21" s="498">
        <f t="shared" si="5"/>
        <v>9538</v>
      </c>
      <c r="H21" s="40"/>
      <c r="I21" s="40">
        <f t="shared" ref="I21:T21" si="6">SUM(I20:I20)</f>
        <v>0</v>
      </c>
      <c r="J21" s="498">
        <f t="shared" si="6"/>
        <v>3179.3333333333335</v>
      </c>
      <c r="K21" s="498">
        <f>K20</f>
        <v>4769</v>
      </c>
      <c r="L21" s="498">
        <f>SUM(L20:L20)</f>
        <v>17486.333333333332</v>
      </c>
      <c r="M21" s="498">
        <f t="shared" si="6"/>
        <v>8743.1666666666661</v>
      </c>
      <c r="N21" s="498">
        <f t="shared" si="6"/>
        <v>2384.4999999999995</v>
      </c>
      <c r="O21" s="498">
        <f t="shared" si="6"/>
        <v>70104.3</v>
      </c>
      <c r="P21" s="498"/>
      <c r="Q21" s="499">
        <f>SUM(Q20:Q20)</f>
        <v>821230</v>
      </c>
      <c r="R21" s="692">
        <f t="shared" si="6"/>
        <v>841255.00000000012</v>
      </c>
      <c r="S21" s="692">
        <f t="shared" si="6"/>
        <v>841255.00000000012</v>
      </c>
      <c r="T21" s="692">
        <f t="shared" si="6"/>
        <v>841255.00000000012</v>
      </c>
      <c r="U21" s="1"/>
      <c r="V21" s="1"/>
      <c r="W21" s="1"/>
    </row>
    <row r="22" spans="1:23" x14ac:dyDescent="0.25">
      <c r="A22" s="18"/>
      <c r="B22" s="22"/>
      <c r="C22" s="22"/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/>
      <c r="P22" s="19"/>
      <c r="Q22" s="20"/>
      <c r="R22" s="19"/>
      <c r="S22" s="32"/>
      <c r="T22" s="32"/>
    </row>
    <row r="23" spans="1:23" x14ac:dyDescent="0.25">
      <c r="A23" s="18"/>
      <c r="B23" s="22"/>
      <c r="C23" s="22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/>
      <c r="P23" s="19"/>
      <c r="Q23" s="20"/>
      <c r="R23" s="19"/>
      <c r="S23" s="32"/>
      <c r="T23" s="32"/>
    </row>
    <row r="24" spans="1:23" ht="30.6" customHeight="1" x14ac:dyDescent="0.25">
      <c r="A24" s="18" t="s">
        <v>832</v>
      </c>
      <c r="B24" s="22">
        <v>0.5</v>
      </c>
      <c r="C24" s="22">
        <v>4582</v>
      </c>
      <c r="D24" s="19">
        <f>C24*B24</f>
        <v>2291</v>
      </c>
      <c r="E24" s="20"/>
      <c r="F24" s="20"/>
      <c r="G24" s="38"/>
      <c r="H24" s="20">
        <f>D24*24/12</f>
        <v>4582</v>
      </c>
      <c r="I24" s="20"/>
      <c r="J24" s="20"/>
      <c r="K24" s="20">
        <f>D24</f>
        <v>2291</v>
      </c>
      <c r="L24" s="20">
        <f>D24+E24+F24+G24+H24+I24+J24</f>
        <v>6873</v>
      </c>
      <c r="M24" s="20">
        <f>(L24-J24)*6/12</f>
        <v>3436.5</v>
      </c>
      <c r="N24" s="20">
        <f>(L24-J24)*2/12</f>
        <v>1145.5</v>
      </c>
      <c r="O24" s="19">
        <f>(L24+M24+N24+K24)*2.1</f>
        <v>28866.600000000002</v>
      </c>
      <c r="P24" s="1149">
        <f>27093*2.1/2-(O24-N24*2.1)</f>
        <v>1986.5999999999985</v>
      </c>
      <c r="Q24" s="1150">
        <v>336786</v>
      </c>
      <c r="R24" s="1244">
        <f>(O24+P24)*9+(O24+P24)*3+1+0.6</f>
        <v>370240</v>
      </c>
      <c r="S24" s="1244">
        <f>(P24+O24)*12+1+0.6</f>
        <v>370240</v>
      </c>
      <c r="T24" s="1244">
        <f>(O24+P24)*12+1+0.6</f>
        <v>370240</v>
      </c>
      <c r="U24" s="1">
        <f>O24*12</f>
        <v>346399.2</v>
      </c>
      <c r="V24" s="1">
        <f>O24*12</f>
        <v>346399.2</v>
      </c>
      <c r="W24" s="1">
        <f>O24*12</f>
        <v>346399.2</v>
      </c>
    </row>
    <row r="25" spans="1:23" ht="31.2" customHeight="1" x14ac:dyDescent="0.25">
      <c r="A25" s="18" t="s">
        <v>447</v>
      </c>
      <c r="B25" s="22">
        <v>1</v>
      </c>
      <c r="C25" s="22">
        <v>4582</v>
      </c>
      <c r="D25" s="19">
        <f>C25*B25</f>
        <v>4582</v>
      </c>
      <c r="E25" s="20"/>
      <c r="F25" s="20"/>
      <c r="G25" s="20"/>
      <c r="H25" s="20">
        <f t="shared" ref="H25:H26" si="7">D25*24/12</f>
        <v>9164</v>
      </c>
      <c r="I25" s="20"/>
      <c r="J25" s="20"/>
      <c r="K25" s="20">
        <f>D25</f>
        <v>4582</v>
      </c>
      <c r="L25" s="20">
        <f t="shared" ref="L25:L26" si="8">D25+E25+F25+G25+H25+I25+J25</f>
        <v>13746</v>
      </c>
      <c r="M25" s="20">
        <f>(L25-J25)*6/12</f>
        <v>6873</v>
      </c>
      <c r="N25" s="20">
        <f>(L25-J25)*2/12</f>
        <v>2291</v>
      </c>
      <c r="O25" s="19">
        <f>(L25+M25+N25+K25)*2.1</f>
        <v>57733.200000000004</v>
      </c>
      <c r="P25" s="1149">
        <f>27093*2.1-(O25-N25*2.1)</f>
        <v>3973.1999999999971</v>
      </c>
      <c r="Q25" s="1150">
        <v>673563</v>
      </c>
      <c r="R25" s="1244">
        <f>(O25+P25)*9+(O25+P25)*3-0.8+4</f>
        <v>740480</v>
      </c>
      <c r="S25" s="1244">
        <f>(P25+O25)*12+3.2</f>
        <v>740480</v>
      </c>
      <c r="T25" s="1244">
        <f>(O25+P25)*12+3.2</f>
        <v>740480</v>
      </c>
      <c r="U25" s="1">
        <f>O25*12</f>
        <v>692798.4</v>
      </c>
      <c r="V25" s="1">
        <f>O25*12</f>
        <v>692798.4</v>
      </c>
      <c r="W25" s="1">
        <f>O25*12</f>
        <v>692798.4</v>
      </c>
    </row>
    <row r="26" spans="1:23" ht="13.8" thickBot="1" x14ac:dyDescent="0.3">
      <c r="A26" s="693" t="s">
        <v>832</v>
      </c>
      <c r="B26" s="22">
        <v>1</v>
      </c>
      <c r="C26" s="22">
        <v>4582</v>
      </c>
      <c r="D26" s="19">
        <f>C26*B26</f>
        <v>4582</v>
      </c>
      <c r="E26" s="20"/>
      <c r="F26" s="20"/>
      <c r="G26" s="20"/>
      <c r="H26" s="20">
        <f t="shared" si="7"/>
        <v>9164</v>
      </c>
      <c r="I26" s="20"/>
      <c r="J26" s="20"/>
      <c r="K26" s="20">
        <f>D26</f>
        <v>4582</v>
      </c>
      <c r="L26" s="20">
        <f t="shared" si="8"/>
        <v>13746</v>
      </c>
      <c r="M26" s="20">
        <f>(L26-J26)*6/12</f>
        <v>6873</v>
      </c>
      <c r="N26" s="20">
        <f>(L26-J26)*2/12</f>
        <v>2291</v>
      </c>
      <c r="O26" s="19">
        <f t="shared" ref="O26" si="9">(L26+M26+N26+K26)*2.1</f>
        <v>57733.200000000004</v>
      </c>
      <c r="P26" s="1149">
        <f>27093*2.1-(O26-N26*2.1)</f>
        <v>3973.1999999999971</v>
      </c>
      <c r="Q26" s="1150">
        <v>673563</v>
      </c>
      <c r="R26" s="1244">
        <f>(O26+P26)*9+(O26+P26)*3+3.2</f>
        <v>740480</v>
      </c>
      <c r="S26" s="1244">
        <f>(P26+O26)*12+3.2</f>
        <v>740480</v>
      </c>
      <c r="T26" s="1244">
        <f>(O26+P26)*12+3.2</f>
        <v>740480</v>
      </c>
      <c r="U26" s="1">
        <f>O26*12</f>
        <v>692798.4</v>
      </c>
      <c r="V26" s="1">
        <f>O26*12</f>
        <v>692798.4</v>
      </c>
      <c r="W26" s="1">
        <f>O26*12</f>
        <v>692798.4</v>
      </c>
    </row>
    <row r="27" spans="1:23" ht="13.8" thickBot="1" x14ac:dyDescent="0.3">
      <c r="A27" s="41" t="s">
        <v>651</v>
      </c>
      <c r="B27" s="40">
        <f>SUM(B24:B26)</f>
        <v>2.5</v>
      </c>
      <c r="C27" s="40">
        <f>SUM(C24:C26)</f>
        <v>13746</v>
      </c>
      <c r="D27" s="692">
        <f>SUM(D24:D26)</f>
        <v>11455</v>
      </c>
      <c r="E27" s="692">
        <f>SUM(E24:E26)</f>
        <v>0</v>
      </c>
      <c r="F27" s="692">
        <f>SUM(F24:F26)</f>
        <v>0</v>
      </c>
      <c r="G27" s="40"/>
      <c r="H27" s="40"/>
      <c r="I27" s="692">
        <f t="shared" ref="I27:O27" si="10">SUM(I24:I26)</f>
        <v>0</v>
      </c>
      <c r="J27" s="692">
        <f t="shared" si="10"/>
        <v>0</v>
      </c>
      <c r="K27" s="692">
        <f>SUM(K24:K26)</f>
        <v>11455</v>
      </c>
      <c r="L27" s="498">
        <f t="shared" si="10"/>
        <v>34365</v>
      </c>
      <c r="M27" s="498">
        <f t="shared" si="10"/>
        <v>17182.5</v>
      </c>
      <c r="N27" s="498">
        <f t="shared" si="10"/>
        <v>5727.5</v>
      </c>
      <c r="O27" s="498">
        <f t="shared" si="10"/>
        <v>144333</v>
      </c>
      <c r="P27" s="498">
        <f>SUM(P24:P26)</f>
        <v>9932.9999999999927</v>
      </c>
      <c r="Q27" s="499">
        <f>SUM(Q24:Q26)</f>
        <v>1683912</v>
      </c>
      <c r="R27" s="692">
        <f>SUM(R24:R26)</f>
        <v>1851200</v>
      </c>
      <c r="S27" s="692">
        <f>SUM(S24:S26)</f>
        <v>1851200</v>
      </c>
      <c r="T27" s="692">
        <f>SUM(T24:T26)</f>
        <v>1851200</v>
      </c>
      <c r="U27" s="1"/>
      <c r="V27" s="134"/>
    </row>
    <row r="28" spans="1:23" ht="22.5" customHeight="1" thickBot="1" x14ac:dyDescent="0.3">
      <c r="A28" s="42" t="s">
        <v>566</v>
      </c>
      <c r="B28" s="43">
        <f t="shared" ref="B28:N28" si="11">SUM(B27,B21,B17,B14)</f>
        <v>11</v>
      </c>
      <c r="C28" s="43">
        <f t="shared" si="11"/>
        <v>37608</v>
      </c>
      <c r="D28" s="1085">
        <f t="shared" si="11"/>
        <v>65503.5</v>
      </c>
      <c r="E28" s="1085">
        <f t="shared" si="11"/>
        <v>98559</v>
      </c>
      <c r="F28" s="1085">
        <f t="shared" si="11"/>
        <v>0</v>
      </c>
      <c r="G28" s="1085">
        <f t="shared" si="11"/>
        <v>9538</v>
      </c>
      <c r="H28" s="1085">
        <f t="shared" si="11"/>
        <v>0</v>
      </c>
      <c r="I28" s="1085">
        <f t="shared" si="11"/>
        <v>12319.875</v>
      </c>
      <c r="J28" s="1085">
        <f t="shared" si="11"/>
        <v>3179.3333333333335</v>
      </c>
      <c r="K28" s="1199">
        <f>K27+K21+K14</f>
        <v>65503.5</v>
      </c>
      <c r="L28" s="1085">
        <f t="shared" si="11"/>
        <v>212009.70833333331</v>
      </c>
      <c r="M28" s="1085">
        <f t="shared" si="11"/>
        <v>106004.85416666666</v>
      </c>
      <c r="N28" s="1085">
        <f t="shared" si="11"/>
        <v>34805.0625</v>
      </c>
      <c r="O28" s="1085">
        <f>SUM(O27,O21,O17,O14)-1</f>
        <v>878477.5625</v>
      </c>
      <c r="P28" s="1085">
        <f>P27</f>
        <v>9932.9999999999927</v>
      </c>
      <c r="Q28" s="1241">
        <f>SUM(Q27,Q21,Q17,Q14)</f>
        <v>10266742</v>
      </c>
      <c r="R28" s="1200">
        <f>SUM(R27,R21,R17,R14)</f>
        <v>10660955</v>
      </c>
      <c r="S28" s="1200">
        <f>SUM(S27,S21,S17,S14)</f>
        <v>10660955</v>
      </c>
      <c r="T28" s="1200">
        <f>SUM(T27,T21,T17,T14)</f>
        <v>10660955</v>
      </c>
    </row>
    <row r="29" spans="1:23" ht="13.8" x14ac:dyDescent="0.25">
      <c r="A29" s="1300"/>
      <c r="B29" s="1300"/>
      <c r="C29" s="1300"/>
      <c r="D29" s="1300"/>
      <c r="E29" s="1300"/>
      <c r="F29" s="1300"/>
      <c r="G29" s="1300"/>
      <c r="H29" s="1300"/>
      <c r="I29" s="1300"/>
      <c r="J29" s="1300"/>
      <c r="K29" s="1198"/>
      <c r="L29" s="173"/>
      <c r="M29" s="173"/>
      <c r="N29" s="173"/>
      <c r="O29" s="173"/>
      <c r="P29" s="173"/>
      <c r="Q29" s="173"/>
      <c r="R29" s="688"/>
      <c r="S29" s="688"/>
      <c r="T29" s="688"/>
    </row>
    <row r="30" spans="1:23" ht="26.4" x14ac:dyDescent="0.25">
      <c r="A30" s="18" t="s">
        <v>448</v>
      </c>
      <c r="B30" s="689">
        <v>1</v>
      </c>
      <c r="C30" s="22">
        <v>4769</v>
      </c>
      <c r="D30" s="19">
        <f>B30*C30</f>
        <v>4769</v>
      </c>
      <c r="E30" s="20">
        <f>D30*24/12</f>
        <v>9538</v>
      </c>
      <c r="F30" s="20"/>
      <c r="G30" s="20"/>
      <c r="H30" s="20"/>
      <c r="I30" s="20">
        <f>D30*4/12</f>
        <v>1589.6666666666667</v>
      </c>
      <c r="J30" s="20"/>
      <c r="K30" s="20">
        <f>C30</f>
        <v>4769</v>
      </c>
      <c r="L30" s="20">
        <f>D30+E30+I30</f>
        <v>15896.666666666666</v>
      </c>
      <c r="M30" s="20">
        <f>(L30-J30)*6/12</f>
        <v>7948.333333333333</v>
      </c>
      <c r="N30" s="20">
        <f>L30*2/12</f>
        <v>2649.4444444444443</v>
      </c>
      <c r="O30" s="19">
        <f>(L30+M30+N30+K30)*2.1</f>
        <v>65653.233333333337</v>
      </c>
      <c r="P30" s="19"/>
      <c r="Q30" s="578">
        <v>737310</v>
      </c>
      <c r="R30" s="1242">
        <f>O30*12+11.2</f>
        <v>787850</v>
      </c>
      <c r="S30" s="32">
        <v>1063247</v>
      </c>
      <c r="T30" s="32">
        <v>1384657</v>
      </c>
      <c r="U30">
        <v>357333.79499999998</v>
      </c>
    </row>
    <row r="31" spans="1:23" ht="104.25" customHeight="1" x14ac:dyDescent="0.25">
      <c r="A31" s="1297" t="s">
        <v>1097</v>
      </c>
      <c r="B31" s="1297"/>
      <c r="C31" s="1297"/>
      <c r="D31" s="1297"/>
      <c r="E31" s="1297"/>
      <c r="F31" s="1297"/>
      <c r="G31" s="1297"/>
      <c r="H31" s="1297"/>
      <c r="I31" s="1297"/>
      <c r="J31" s="1297"/>
      <c r="K31" s="1177"/>
      <c r="L31" s="173"/>
      <c r="M31" s="173"/>
      <c r="N31" s="173"/>
      <c r="O31" s="173"/>
      <c r="P31" s="173"/>
      <c r="Q31" s="173">
        <v>9005825</v>
      </c>
      <c r="R31" s="688"/>
      <c r="S31" s="173"/>
      <c r="T31" s="173"/>
    </row>
    <row r="32" spans="1:23" ht="23.25" customHeight="1" x14ac:dyDescent="0.25">
      <c r="A32" s="1297"/>
      <c r="B32" s="1297"/>
      <c r="C32" s="1297"/>
      <c r="D32" s="1297"/>
      <c r="E32" s="1297"/>
      <c r="F32" s="1297"/>
      <c r="G32" s="1297"/>
      <c r="H32" s="1297"/>
      <c r="I32" s="1297"/>
      <c r="J32" s="1297"/>
      <c r="K32" s="1177"/>
      <c r="L32" s="1297"/>
      <c r="M32" s="1297"/>
      <c r="N32" s="1297"/>
      <c r="O32" s="1297"/>
      <c r="P32" s="1297"/>
      <c r="Q32" s="1297"/>
      <c r="R32" s="1297"/>
      <c r="S32" s="1297"/>
      <c r="T32" s="1297"/>
    </row>
  </sheetData>
  <customSheetViews>
    <customSheetView guid="{55F3C8E8-AC56-4BB7-A43A-E953B1E691C9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BBDE85CA-05B3-4170-9E24-FF86D7DA67BF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2"/>
      <headerFooter alignWithMargins="0"/>
    </customSheetView>
    <customSheetView guid="{7E50AFD6-8883-4EBA-BA6C-E899F028F0B6}" showPageBreaks="1" view="pageBreakPreview">
      <selection activeCell="A26" sqref="A26:IV34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8">
    <mergeCell ref="L32:T32"/>
    <mergeCell ref="A29:J29"/>
    <mergeCell ref="A32:J32"/>
    <mergeCell ref="A1:E1"/>
    <mergeCell ref="O2:T2"/>
    <mergeCell ref="A4:T4"/>
    <mergeCell ref="O5:S5"/>
    <mergeCell ref="A31:J31"/>
  </mergeCells>
  <phoneticPr fontId="5" type="noConversion"/>
  <pageMargins left="0.39370078740157483" right="0" top="0" bottom="0" header="0" footer="0"/>
  <pageSetup paperSize="9" scale="65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07B4-7118-4F8F-9A48-77748581A7DA}">
  <sheetPr>
    <tabColor theme="3" tint="0.39997558519241921"/>
  </sheetPr>
  <dimension ref="A1:W20"/>
  <sheetViews>
    <sheetView view="pageBreakPreview" zoomScale="80" zoomScaleNormal="75" zoomScaleSheetLayoutView="80" workbookViewId="0">
      <selection activeCell="A5" sqref="A5"/>
    </sheetView>
  </sheetViews>
  <sheetFormatPr defaultColWidth="10.109375" defaultRowHeight="13.2" x14ac:dyDescent="0.25"/>
  <cols>
    <col min="1" max="1" width="18.5546875" customWidth="1"/>
    <col min="2" max="2" width="7.44140625" customWidth="1"/>
    <col min="3" max="3" width="7.5546875" customWidth="1"/>
    <col min="4" max="4" width="10.109375" bestFit="1" customWidth="1"/>
    <col min="5" max="5" width="9.44140625" customWidth="1"/>
    <col min="6" max="6" width="10.44140625" customWidth="1"/>
    <col min="7" max="7" width="9.88671875" customWidth="1"/>
    <col min="8" max="8" width="9" customWidth="1"/>
    <col min="9" max="9" width="8.88671875" customWidth="1"/>
    <col min="10" max="11" width="11" customWidth="1"/>
    <col min="12" max="12" width="11.5546875" customWidth="1"/>
    <col min="13" max="13" width="11.88671875" customWidth="1"/>
    <col min="14" max="14" width="10.5546875" customWidth="1"/>
    <col min="15" max="15" width="10.44140625" bestFit="1" customWidth="1"/>
    <col min="16" max="16" width="10.44140625" customWidth="1"/>
    <col min="17" max="17" width="9.109375" customWidth="1"/>
    <col min="18" max="18" width="11" customWidth="1"/>
    <col min="19" max="19" width="11.33203125" customWidth="1"/>
    <col min="20" max="20" width="10.5546875" customWidth="1"/>
    <col min="21" max="255" width="9.109375" customWidth="1"/>
    <col min="256" max="256" width="17.5546875" customWidth="1"/>
    <col min="257" max="257" width="4.5546875" customWidth="1"/>
  </cols>
  <sheetData>
    <row r="1" spans="1:23" ht="15.6" x14ac:dyDescent="0.3">
      <c r="A1" s="1298"/>
      <c r="B1" s="1298"/>
      <c r="C1" s="1298"/>
      <c r="D1" s="1298"/>
      <c r="E1" s="1298"/>
      <c r="T1" s="1171" t="s">
        <v>57</v>
      </c>
    </row>
    <row r="2" spans="1:23" ht="50.25" customHeight="1" x14ac:dyDescent="0.3">
      <c r="A2" s="1170"/>
      <c r="B2" s="1170" t="s">
        <v>1140</v>
      </c>
      <c r="C2" s="1170"/>
      <c r="D2" s="1170"/>
      <c r="E2" s="1170"/>
      <c r="O2" s="1278" t="s">
        <v>579</v>
      </c>
      <c r="P2" s="1278"/>
      <c r="Q2" s="1293"/>
      <c r="R2" s="1293"/>
      <c r="S2" s="1293"/>
      <c r="T2" s="1293"/>
    </row>
    <row r="3" spans="1:23" ht="15.6" x14ac:dyDescent="0.3">
      <c r="A3" s="59" t="s">
        <v>1141</v>
      </c>
      <c r="B3" s="1170"/>
      <c r="C3" s="1170"/>
      <c r="D3" s="1170"/>
      <c r="E3" s="1170"/>
      <c r="T3" s="1171"/>
    </row>
    <row r="4" spans="1:23" ht="55.5" customHeight="1" x14ac:dyDescent="0.3">
      <c r="A4" s="1287" t="s">
        <v>1142</v>
      </c>
      <c r="B4" s="1287"/>
      <c r="C4" s="1287"/>
      <c r="D4" s="1287"/>
      <c r="E4" s="1287"/>
      <c r="F4" s="1287"/>
      <c r="G4" s="1287"/>
      <c r="H4" s="1287"/>
      <c r="I4" s="1287"/>
      <c r="J4" s="1287"/>
      <c r="K4" s="1287"/>
      <c r="L4" s="1287"/>
      <c r="M4" s="1287"/>
      <c r="N4" s="1287"/>
      <c r="O4" s="1287"/>
      <c r="P4" s="1287"/>
      <c r="Q4" s="1287"/>
      <c r="R4" s="1287"/>
      <c r="S4" s="1287"/>
      <c r="T4" s="1288"/>
    </row>
    <row r="5" spans="1:23" x14ac:dyDescent="0.25">
      <c r="O5" s="1299" t="s">
        <v>646</v>
      </c>
      <c r="P5" s="1299"/>
      <c r="Q5" s="1299"/>
      <c r="R5" s="1299"/>
      <c r="S5" s="1299"/>
    </row>
    <row r="6" spans="1:23" s="1" customFormat="1" ht="145.19999999999999" x14ac:dyDescent="0.25">
      <c r="A6" s="18" t="s">
        <v>621</v>
      </c>
      <c r="B6" s="18" t="s">
        <v>620</v>
      </c>
      <c r="C6" s="18" t="s">
        <v>623</v>
      </c>
      <c r="D6" s="18" t="s">
        <v>647</v>
      </c>
      <c r="E6" s="18" t="s">
        <v>1037</v>
      </c>
      <c r="F6" s="18" t="s">
        <v>9</v>
      </c>
      <c r="G6" s="18" t="s">
        <v>1038</v>
      </c>
      <c r="H6" s="18" t="s">
        <v>1089</v>
      </c>
      <c r="I6" s="18" t="s">
        <v>652</v>
      </c>
      <c r="J6" s="18" t="s">
        <v>655</v>
      </c>
      <c r="K6" s="18" t="s">
        <v>857</v>
      </c>
      <c r="L6" s="18" t="s">
        <v>656</v>
      </c>
      <c r="M6" s="18" t="s">
        <v>833</v>
      </c>
      <c r="N6" s="18" t="s">
        <v>751</v>
      </c>
      <c r="O6" s="18" t="s">
        <v>657</v>
      </c>
      <c r="P6" s="18" t="s">
        <v>1000</v>
      </c>
      <c r="Q6" s="18" t="s">
        <v>968</v>
      </c>
      <c r="R6" s="18" t="s">
        <v>1091</v>
      </c>
      <c r="S6" s="18" t="s">
        <v>1092</v>
      </c>
      <c r="T6" s="18" t="s">
        <v>1093</v>
      </c>
    </row>
    <row r="7" spans="1:23" s="1" customFormat="1" x14ac:dyDescent="0.25">
      <c r="A7" s="18" t="s">
        <v>622</v>
      </c>
      <c r="B7" s="18" t="s">
        <v>624</v>
      </c>
      <c r="C7" s="18" t="s">
        <v>625</v>
      </c>
      <c r="D7" s="18" t="s">
        <v>626</v>
      </c>
      <c r="E7" s="18" t="s">
        <v>627</v>
      </c>
      <c r="F7" s="18" t="s">
        <v>628</v>
      </c>
      <c r="G7" s="18" t="s">
        <v>629</v>
      </c>
      <c r="H7" s="18" t="s">
        <v>630</v>
      </c>
      <c r="I7" s="18" t="s">
        <v>631</v>
      </c>
      <c r="J7" s="18" t="s">
        <v>632</v>
      </c>
      <c r="K7" s="18"/>
      <c r="L7" s="18" t="s">
        <v>633</v>
      </c>
      <c r="M7" s="18" t="s">
        <v>653</v>
      </c>
      <c r="N7" s="18" t="s">
        <v>634</v>
      </c>
      <c r="O7" s="18" t="s">
        <v>635</v>
      </c>
      <c r="P7" s="18" t="s">
        <v>636</v>
      </c>
      <c r="Q7" s="18" t="s">
        <v>637</v>
      </c>
      <c r="R7" s="18" t="s">
        <v>638</v>
      </c>
      <c r="S7" s="18" t="s">
        <v>654</v>
      </c>
      <c r="T7" s="18" t="s">
        <v>967</v>
      </c>
    </row>
    <row r="8" spans="1:23" s="1" customFormat="1" ht="12.6" customHeight="1" thickBot="1" x14ac:dyDescent="0.3">
      <c r="A8" s="18"/>
      <c r="B8" s="21"/>
      <c r="C8" s="21"/>
      <c r="D8" s="19"/>
      <c r="E8" s="20"/>
      <c r="F8" s="20"/>
      <c r="G8" s="20"/>
      <c r="H8" s="20"/>
      <c r="I8" s="20">
        <f>D8*3/12</f>
        <v>0</v>
      </c>
      <c r="J8" s="20"/>
      <c r="K8" s="20"/>
      <c r="L8" s="20">
        <f>D8+E8+F8+G8+H8+I8+J8</f>
        <v>0</v>
      </c>
      <c r="M8" s="20">
        <f>L8*6/12</f>
        <v>0</v>
      </c>
      <c r="N8" s="20">
        <f>((L8-J8)*2/12)</f>
        <v>0</v>
      </c>
      <c r="O8" s="19">
        <f>((L8+M8+N8)*2.1)</f>
        <v>0</v>
      </c>
      <c r="P8" s="19"/>
      <c r="Q8" s="497">
        <f>O8*12</f>
        <v>0</v>
      </c>
      <c r="R8" s="19">
        <f>O8*12</f>
        <v>0</v>
      </c>
      <c r="S8" s="32">
        <f>O8*12</f>
        <v>0</v>
      </c>
      <c r="T8" s="32">
        <f>S8</f>
        <v>0</v>
      </c>
      <c r="U8" s="1">
        <v>2139637.5</v>
      </c>
      <c r="V8" s="1">
        <v>2139637.5</v>
      </c>
      <c r="W8" s="1">
        <v>2139637.5</v>
      </c>
    </row>
    <row r="9" spans="1:23" s="1" customFormat="1" ht="27" thickBot="1" x14ac:dyDescent="0.3">
      <c r="A9" s="41" t="s">
        <v>648</v>
      </c>
      <c r="B9" s="40">
        <f>SUM(B8:B8)</f>
        <v>0</v>
      </c>
      <c r="C9" s="40">
        <f>SUM(C8:C8)</f>
        <v>0</v>
      </c>
      <c r="D9" s="40">
        <f>SUM(D8:D8)</f>
        <v>0</v>
      </c>
      <c r="E9" s="40">
        <f>SUM(E8:E8)</f>
        <v>0</v>
      </c>
      <c r="F9" s="40">
        <f>SUM(F8:F8)</f>
        <v>0</v>
      </c>
      <c r="G9" s="40"/>
      <c r="H9" s="40"/>
      <c r="I9" s="40">
        <f t="shared" ref="I9:O9" si="0">SUM(I8:I8)</f>
        <v>0</v>
      </c>
      <c r="J9" s="40">
        <f t="shared" si="0"/>
        <v>0</v>
      </c>
      <c r="K9" s="40"/>
      <c r="L9" s="40">
        <f t="shared" si="0"/>
        <v>0</v>
      </c>
      <c r="M9" s="40">
        <f t="shared" si="0"/>
        <v>0</v>
      </c>
      <c r="N9" s="40">
        <f t="shared" si="0"/>
        <v>0</v>
      </c>
      <c r="O9" s="40">
        <f t="shared" si="0"/>
        <v>0</v>
      </c>
      <c r="P9" s="40"/>
      <c r="Q9" s="692">
        <f>SUM(Q8:Q8)</f>
        <v>0</v>
      </c>
      <c r="R9" s="692">
        <f>SUM(R8:R8)</f>
        <v>0</v>
      </c>
      <c r="S9" s="692">
        <f>SUM(S8:S8)</f>
        <v>0</v>
      </c>
      <c r="T9" s="692">
        <f>SUM(T8:T8)</f>
        <v>0</v>
      </c>
    </row>
    <row r="10" spans="1:23" s="1" customFormat="1" x14ac:dyDescent="0.25">
      <c r="A10" s="35"/>
      <c r="B10" s="36"/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7"/>
      <c r="P10" s="37"/>
      <c r="Q10" s="38"/>
      <c r="R10" s="37"/>
      <c r="S10" s="39"/>
      <c r="T10" s="39"/>
    </row>
    <row r="11" spans="1:23" s="1" customFormat="1" ht="13.8" thickBot="1" x14ac:dyDescent="0.3">
      <c r="A11" s="18"/>
      <c r="B11" s="21"/>
      <c r="C11" s="21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9"/>
      <c r="P11" s="19"/>
      <c r="Q11" s="20"/>
      <c r="R11" s="19"/>
      <c r="S11" s="32"/>
      <c r="T11" s="32"/>
    </row>
    <row r="12" spans="1:23" ht="38.25" customHeight="1" thickBot="1" x14ac:dyDescent="0.3">
      <c r="A12" s="41" t="s">
        <v>649</v>
      </c>
      <c r="B12" s="40">
        <f>SUM(B10:B11)</f>
        <v>0</v>
      </c>
      <c r="C12" s="40">
        <f t="shared" ref="C12:T12" si="1">SUM(C10:C11)</f>
        <v>0</v>
      </c>
      <c r="D12" s="40">
        <f t="shared" si="1"/>
        <v>0</v>
      </c>
      <c r="E12" s="40">
        <f t="shared" si="1"/>
        <v>0</v>
      </c>
      <c r="F12" s="40">
        <f t="shared" si="1"/>
        <v>0</v>
      </c>
      <c r="G12" s="40"/>
      <c r="H12" s="40"/>
      <c r="I12" s="40">
        <f t="shared" si="1"/>
        <v>0</v>
      </c>
      <c r="J12" s="40">
        <f t="shared" si="1"/>
        <v>0</v>
      </c>
      <c r="K12" s="40"/>
      <c r="L12" s="40">
        <f t="shared" si="1"/>
        <v>0</v>
      </c>
      <c r="M12" s="40">
        <f t="shared" si="1"/>
        <v>0</v>
      </c>
      <c r="N12" s="40">
        <f t="shared" si="1"/>
        <v>0</v>
      </c>
      <c r="O12" s="40">
        <f t="shared" si="1"/>
        <v>0</v>
      </c>
      <c r="P12" s="40"/>
      <c r="Q12" s="40">
        <f t="shared" si="1"/>
        <v>0</v>
      </c>
      <c r="R12" s="692">
        <f t="shared" si="1"/>
        <v>0</v>
      </c>
      <c r="S12" s="692">
        <f t="shared" si="1"/>
        <v>0</v>
      </c>
      <c r="T12" s="692">
        <f t="shared" si="1"/>
        <v>0</v>
      </c>
    </row>
    <row r="13" spans="1:23" ht="13.8" thickBot="1" x14ac:dyDescent="0.3">
      <c r="A13" s="18"/>
      <c r="B13" s="22"/>
      <c r="C13" s="22"/>
      <c r="D13" s="19"/>
      <c r="E13" s="38"/>
      <c r="F13" s="38"/>
      <c r="G13" s="38">
        <f>D13*18/12</f>
        <v>0</v>
      </c>
      <c r="H13" s="38"/>
      <c r="I13" s="38"/>
      <c r="J13" s="38">
        <f>SUM(D13*8/12)</f>
        <v>0</v>
      </c>
      <c r="K13" s="38"/>
      <c r="L13" s="20">
        <f>D13+E13+F13+G13+H13+I13+J13</f>
        <v>0</v>
      </c>
      <c r="M13" s="20">
        <f>(L13)*6/12</f>
        <v>0</v>
      </c>
      <c r="N13" s="20">
        <f>(L13-J13)*2/12</f>
        <v>0</v>
      </c>
      <c r="O13" s="19">
        <f>(L13+M13+N13)*2.1</f>
        <v>0</v>
      </c>
      <c r="P13" s="19"/>
      <c r="Q13" s="497">
        <f>O13*12</f>
        <v>0</v>
      </c>
      <c r="R13" s="19">
        <f>O13*12</f>
        <v>0</v>
      </c>
      <c r="S13" s="32">
        <f>O13*12</f>
        <v>0</v>
      </c>
      <c r="T13" s="32">
        <f>S13</f>
        <v>0</v>
      </c>
      <c r="U13" s="1">
        <f>O13*12</f>
        <v>0</v>
      </c>
      <c r="V13" s="1">
        <f>O13*12</f>
        <v>0</v>
      </c>
      <c r="W13" s="1">
        <f>O13*12</f>
        <v>0</v>
      </c>
    </row>
    <row r="14" spans="1:23" ht="27" thickBot="1" x14ac:dyDescent="0.3">
      <c r="A14" s="41" t="s">
        <v>650</v>
      </c>
      <c r="B14" s="40">
        <f t="shared" ref="B14:G14" si="2">SUM(B13:B13)</f>
        <v>0</v>
      </c>
      <c r="C14" s="40">
        <f t="shared" si="2"/>
        <v>0</v>
      </c>
      <c r="D14" s="40">
        <f t="shared" si="2"/>
        <v>0</v>
      </c>
      <c r="E14" s="40">
        <f t="shared" si="2"/>
        <v>0</v>
      </c>
      <c r="F14" s="40">
        <f t="shared" si="2"/>
        <v>0</v>
      </c>
      <c r="G14" s="498">
        <f t="shared" si="2"/>
        <v>0</v>
      </c>
      <c r="H14" s="40"/>
      <c r="I14" s="40">
        <f t="shared" ref="I14:T14" si="3">SUM(I13:I13)</f>
        <v>0</v>
      </c>
      <c r="J14" s="498">
        <f t="shared" si="3"/>
        <v>0</v>
      </c>
      <c r="K14" s="498"/>
      <c r="L14" s="498">
        <f>SUM(L13:L13)</f>
        <v>0</v>
      </c>
      <c r="M14" s="498">
        <f t="shared" si="3"/>
        <v>0</v>
      </c>
      <c r="N14" s="498">
        <f t="shared" si="3"/>
        <v>0</v>
      </c>
      <c r="O14" s="498">
        <f t="shared" si="3"/>
        <v>0</v>
      </c>
      <c r="P14" s="498"/>
      <c r="Q14" s="499">
        <f>SUM(Q13:Q13)</f>
        <v>0</v>
      </c>
      <c r="R14" s="692">
        <f t="shared" si="3"/>
        <v>0</v>
      </c>
      <c r="S14" s="692">
        <f t="shared" si="3"/>
        <v>0</v>
      </c>
      <c r="T14" s="692">
        <f t="shared" si="3"/>
        <v>0</v>
      </c>
      <c r="U14" s="1"/>
      <c r="V14" s="1"/>
      <c r="W14" s="1"/>
    </row>
    <row r="15" spans="1:23" ht="13.8" thickBot="1" x14ac:dyDescent="0.3">
      <c r="A15" s="693" t="s">
        <v>832</v>
      </c>
      <c r="B15" s="22">
        <v>1</v>
      </c>
      <c r="C15" s="22">
        <v>4582</v>
      </c>
      <c r="D15" s="19">
        <f>C15*B15</f>
        <v>4582</v>
      </c>
      <c r="E15" s="20"/>
      <c r="F15" s="20"/>
      <c r="G15" s="20"/>
      <c r="H15" s="20">
        <f>D15*24/12</f>
        <v>9164</v>
      </c>
      <c r="I15" s="20"/>
      <c r="J15" s="20"/>
      <c r="K15" s="20">
        <f>C15</f>
        <v>4582</v>
      </c>
      <c r="L15" s="20">
        <f>D15+E15+F15+G15+H15+I15+J15</f>
        <v>13746</v>
      </c>
      <c r="M15" s="20">
        <f>(L15-J15)*6/12</f>
        <v>6873</v>
      </c>
      <c r="N15" s="20">
        <f>(L15-J15)*2/12</f>
        <v>2291</v>
      </c>
      <c r="O15" s="19">
        <f>(L15+M15+N15+K15)*2.1</f>
        <v>57733.200000000004</v>
      </c>
      <c r="P15" s="1149">
        <f>27093*2.1-(O15-N15*2.1)</f>
        <v>3973.1999999999971</v>
      </c>
      <c r="Q15" s="1150">
        <v>673554</v>
      </c>
      <c r="R15" s="1244">
        <f>(O15+P15)*9+(O15+P15)*3-0.8</f>
        <v>740476</v>
      </c>
      <c r="S15" s="1244">
        <f>(P15+O15)*12-0.8</f>
        <v>740476</v>
      </c>
      <c r="T15" s="1244">
        <f>(O15+P15)*12-0.8</f>
        <v>740476</v>
      </c>
      <c r="U15" s="1">
        <f>O15*12</f>
        <v>692798.4</v>
      </c>
      <c r="V15" s="1">
        <f>O15*12</f>
        <v>692798.4</v>
      </c>
      <c r="W15" s="1">
        <f>O15*12</f>
        <v>692798.4</v>
      </c>
    </row>
    <row r="16" spans="1:23" ht="37.799999999999997" customHeight="1" thickBot="1" x14ac:dyDescent="0.3">
      <c r="A16" s="41" t="s">
        <v>1040</v>
      </c>
      <c r="B16" s="40">
        <f>SUM(B15:B15)</f>
        <v>1</v>
      </c>
      <c r="C16" s="40">
        <f>SUM(C15:C15)</f>
        <v>4582</v>
      </c>
      <c r="D16" s="692">
        <f>SUM(D15:D15)</f>
        <v>4582</v>
      </c>
      <c r="E16" s="692">
        <f>SUM(E15:E15)</f>
        <v>0</v>
      </c>
      <c r="F16" s="692">
        <f>SUM(F15:F15)</f>
        <v>0</v>
      </c>
      <c r="G16" s="40"/>
      <c r="H16" s="40"/>
      <c r="I16" s="692">
        <f t="shared" ref="I16:T16" si="4">SUM(I15:I15)</f>
        <v>0</v>
      </c>
      <c r="J16" s="692">
        <f t="shared" si="4"/>
        <v>0</v>
      </c>
      <c r="K16" s="692">
        <f>K15</f>
        <v>4582</v>
      </c>
      <c r="L16" s="498">
        <f t="shared" si="4"/>
        <v>13746</v>
      </c>
      <c r="M16" s="498">
        <f t="shared" si="4"/>
        <v>6873</v>
      </c>
      <c r="N16" s="498">
        <f t="shared" si="4"/>
        <v>2291</v>
      </c>
      <c r="O16" s="498">
        <f t="shared" si="4"/>
        <v>57733.200000000004</v>
      </c>
      <c r="P16" s="498">
        <f t="shared" si="4"/>
        <v>3973.1999999999971</v>
      </c>
      <c r="Q16" s="499">
        <f t="shared" si="4"/>
        <v>673554</v>
      </c>
      <c r="R16" s="1249">
        <f t="shared" si="4"/>
        <v>740476</v>
      </c>
      <c r="S16" s="1249">
        <f t="shared" si="4"/>
        <v>740476</v>
      </c>
      <c r="T16" s="1249">
        <f t="shared" si="4"/>
        <v>740476</v>
      </c>
      <c r="U16" s="1"/>
      <c r="V16" s="134"/>
    </row>
    <row r="17" spans="1:20" ht="22.5" customHeight="1" thickBot="1" x14ac:dyDescent="0.3">
      <c r="A17" s="42" t="s">
        <v>566</v>
      </c>
      <c r="B17" s="43">
        <f t="shared" ref="B17:O17" si="5">SUM(B16,B14,B12,B9)</f>
        <v>1</v>
      </c>
      <c r="C17" s="43">
        <f t="shared" si="5"/>
        <v>4582</v>
      </c>
      <c r="D17" s="43">
        <f t="shared" si="5"/>
        <v>4582</v>
      </c>
      <c r="E17" s="43">
        <f t="shared" si="5"/>
        <v>0</v>
      </c>
      <c r="F17" s="43">
        <f t="shared" si="5"/>
        <v>0</v>
      </c>
      <c r="G17" s="43">
        <f t="shared" si="5"/>
        <v>0</v>
      </c>
      <c r="H17" s="43">
        <f t="shared" si="5"/>
        <v>0</v>
      </c>
      <c r="I17" s="43">
        <f t="shared" si="5"/>
        <v>0</v>
      </c>
      <c r="J17" s="43">
        <f t="shared" si="5"/>
        <v>0</v>
      </c>
      <c r="K17" s="1199">
        <f>K15</f>
        <v>4582</v>
      </c>
      <c r="L17" s="1085">
        <f t="shared" si="5"/>
        <v>13746</v>
      </c>
      <c r="M17" s="1085">
        <f t="shared" si="5"/>
        <v>6873</v>
      </c>
      <c r="N17" s="1085">
        <f t="shared" si="5"/>
        <v>2291</v>
      </c>
      <c r="O17" s="1085">
        <f t="shared" si="5"/>
        <v>57733.200000000004</v>
      </c>
      <c r="P17" s="1085">
        <f>P16</f>
        <v>3973.1999999999971</v>
      </c>
      <c r="Q17" s="1085">
        <f>SUM(Q16,Q14,Q12,Q9)</f>
        <v>673554</v>
      </c>
      <c r="R17" s="1250">
        <f>SUM(R16,R14,R12,R9)</f>
        <v>740476</v>
      </c>
      <c r="S17" s="1250">
        <f>SUM(S16,S14,S12,S9)</f>
        <v>740476</v>
      </c>
      <c r="T17" s="1250">
        <f>SUM(T16,T14,T12,T9)</f>
        <v>740476</v>
      </c>
    </row>
    <row r="18" spans="1:20" ht="13.8" x14ac:dyDescent="0.25">
      <c r="A18" s="1300"/>
      <c r="B18" s="1300"/>
      <c r="C18" s="1300"/>
      <c r="D18" s="1300"/>
      <c r="E18" s="1300"/>
      <c r="F18" s="1300"/>
      <c r="G18" s="1300"/>
      <c r="H18" s="1300"/>
      <c r="I18" s="1300"/>
      <c r="J18" s="1300"/>
      <c r="K18" s="1198"/>
      <c r="L18" s="173"/>
      <c r="M18" s="173"/>
      <c r="N18" s="173"/>
      <c r="O18" s="173"/>
      <c r="P18" s="173"/>
      <c r="Q18" s="173"/>
      <c r="R18" s="688"/>
      <c r="S18" s="688"/>
      <c r="T18" s="688"/>
    </row>
    <row r="19" spans="1:20" ht="104.25" customHeight="1" x14ac:dyDescent="0.25">
      <c r="A19" s="1297" t="s">
        <v>1098</v>
      </c>
      <c r="B19" s="1297"/>
      <c r="C19" s="1297"/>
      <c r="D19" s="1297"/>
      <c r="E19" s="1297"/>
      <c r="F19" s="1297"/>
      <c r="G19" s="1297"/>
      <c r="H19" s="1297"/>
      <c r="I19" s="1297"/>
      <c r="J19" s="1297"/>
      <c r="K19" s="1177"/>
      <c r="L19" s="173"/>
      <c r="M19" s="173"/>
      <c r="N19" s="173"/>
      <c r="O19" s="173"/>
      <c r="P19" s="173"/>
      <c r="Q19" s="173"/>
      <c r="R19" s="688"/>
      <c r="S19" s="173"/>
      <c r="T19" s="173"/>
    </row>
    <row r="20" spans="1:20" ht="23.25" customHeight="1" x14ac:dyDescent="0.25">
      <c r="A20" s="1297"/>
      <c r="B20" s="1297"/>
      <c r="C20" s="1297"/>
      <c r="D20" s="1297"/>
      <c r="E20" s="1297"/>
      <c r="F20" s="1297"/>
      <c r="G20" s="1297"/>
      <c r="H20" s="1297"/>
      <c r="I20" s="1297"/>
      <c r="J20" s="1297"/>
      <c r="K20" s="1177"/>
      <c r="L20" s="1297"/>
      <c r="M20" s="1297"/>
      <c r="N20" s="1297"/>
      <c r="O20" s="1297"/>
      <c r="P20" s="1297"/>
      <c r="Q20" s="1297"/>
      <c r="R20" s="1297"/>
      <c r="S20" s="1297"/>
      <c r="T20" s="1297"/>
    </row>
  </sheetData>
  <mergeCells count="8">
    <mergeCell ref="A20:J20"/>
    <mergeCell ref="L20:T20"/>
    <mergeCell ref="A1:E1"/>
    <mergeCell ref="O2:T2"/>
    <mergeCell ref="A4:T4"/>
    <mergeCell ref="O5:S5"/>
    <mergeCell ref="A18:J18"/>
    <mergeCell ref="A19:J19"/>
  </mergeCells>
  <pageMargins left="0.39370078740157483" right="0" top="0" bottom="0" header="0" footer="0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autoPageBreaks="0"/>
  </sheetPr>
  <dimension ref="A2:S29"/>
  <sheetViews>
    <sheetView topLeftCell="A4" zoomScale="70" zoomScaleNormal="70" zoomScaleSheetLayoutView="100" workbookViewId="0">
      <selection activeCell="A25" sqref="A25:J25"/>
    </sheetView>
  </sheetViews>
  <sheetFormatPr defaultRowHeight="13.2" x14ac:dyDescent="0.25"/>
  <cols>
    <col min="1" max="1" width="13.44140625" customWidth="1"/>
    <col min="11" max="13" width="10.44140625" customWidth="1"/>
    <col min="14" max="14" width="11.5546875" customWidth="1"/>
    <col min="15" max="16" width="10.5546875" customWidth="1"/>
    <col min="17" max="17" width="11.109375" customWidth="1"/>
    <col min="18" max="18" width="10.88671875" customWidth="1"/>
    <col min="249" max="249" width="16.44140625" customWidth="1"/>
  </cols>
  <sheetData>
    <row r="2" spans="1:19" ht="15.6" x14ac:dyDescent="0.3">
      <c r="R2" s="8" t="s">
        <v>58</v>
      </c>
    </row>
    <row r="3" spans="1:19" ht="42.75" customHeight="1" x14ac:dyDescent="0.25">
      <c r="N3" s="1278" t="s">
        <v>579</v>
      </c>
      <c r="O3" s="1307"/>
      <c r="P3" s="1307"/>
      <c r="Q3" s="1307"/>
      <c r="R3" s="1307"/>
      <c r="S3" s="149"/>
    </row>
    <row r="4" spans="1:19" ht="13.8" x14ac:dyDescent="0.25">
      <c r="A4" s="59" t="s">
        <v>745</v>
      </c>
    </row>
    <row r="6" spans="1:19" ht="57.75" customHeight="1" x14ac:dyDescent="0.3">
      <c r="A6" s="1287" t="s">
        <v>92</v>
      </c>
      <c r="B6" s="1287"/>
      <c r="C6" s="1287"/>
      <c r="D6" s="1287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</row>
    <row r="7" spans="1:19" ht="13.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P7" t="s">
        <v>646</v>
      </c>
    </row>
    <row r="10" spans="1:19" ht="81.75" customHeight="1" x14ac:dyDescent="0.25">
      <c r="A10" s="1308" t="s">
        <v>621</v>
      </c>
      <c r="B10" s="1308"/>
      <c r="C10" s="1303" t="s">
        <v>77</v>
      </c>
      <c r="D10" s="1310" t="s">
        <v>78</v>
      </c>
      <c r="E10" s="1310" t="s">
        <v>79</v>
      </c>
      <c r="F10" s="1310" t="s">
        <v>80</v>
      </c>
      <c r="G10" s="1313" t="s">
        <v>81</v>
      </c>
      <c r="H10" s="1314"/>
      <c r="I10" s="1302"/>
      <c r="J10" s="1313" t="s">
        <v>82</v>
      </c>
      <c r="K10" s="1314"/>
      <c r="L10" s="1302"/>
      <c r="M10" s="1313" t="s">
        <v>83</v>
      </c>
      <c r="N10" s="1314"/>
      <c r="O10" s="1310" t="s">
        <v>84</v>
      </c>
      <c r="P10" s="1310" t="s">
        <v>576</v>
      </c>
      <c r="Q10" s="1310" t="s">
        <v>577</v>
      </c>
      <c r="R10" s="1310" t="s">
        <v>578</v>
      </c>
    </row>
    <row r="11" spans="1:19" ht="45" customHeight="1" x14ac:dyDescent="0.25">
      <c r="A11" s="1308"/>
      <c r="B11" s="1308"/>
      <c r="C11" s="1309"/>
      <c r="D11" s="1311"/>
      <c r="E11" s="1311"/>
      <c r="F11" s="1312"/>
      <c r="G11" s="163" t="s">
        <v>85</v>
      </c>
      <c r="H11" s="164" t="s">
        <v>85</v>
      </c>
      <c r="I11" s="164" t="s">
        <v>85</v>
      </c>
      <c r="J11" s="164" t="s">
        <v>85</v>
      </c>
      <c r="K11" s="164" t="s">
        <v>85</v>
      </c>
      <c r="L11" s="164" t="s">
        <v>85</v>
      </c>
      <c r="M11" s="164" t="s">
        <v>86</v>
      </c>
      <c r="N11" s="164" t="s">
        <v>87</v>
      </c>
      <c r="O11" s="1311"/>
      <c r="P11" s="1311"/>
      <c r="Q11" s="1311"/>
      <c r="R11" s="1311"/>
    </row>
    <row r="12" spans="1:19" ht="51" thickBot="1" x14ac:dyDescent="0.3">
      <c r="A12" s="1303" t="s">
        <v>88</v>
      </c>
      <c r="B12" s="1304"/>
      <c r="C12" s="165">
        <v>1</v>
      </c>
      <c r="D12" s="165">
        <v>2</v>
      </c>
      <c r="E12" s="165">
        <v>3</v>
      </c>
      <c r="F12" s="165">
        <v>4</v>
      </c>
      <c r="G12" s="165">
        <v>5</v>
      </c>
      <c r="H12" s="165">
        <v>6</v>
      </c>
      <c r="I12" s="165">
        <v>7</v>
      </c>
      <c r="J12" s="165">
        <v>8</v>
      </c>
      <c r="K12" s="165">
        <v>9</v>
      </c>
      <c r="L12" s="165">
        <v>10</v>
      </c>
      <c r="M12" s="165">
        <v>11</v>
      </c>
      <c r="N12" s="165">
        <v>12</v>
      </c>
      <c r="O12" s="165">
        <v>13</v>
      </c>
      <c r="P12" s="165" t="s">
        <v>89</v>
      </c>
      <c r="Q12" s="165">
        <v>15</v>
      </c>
      <c r="R12" s="165">
        <v>16</v>
      </c>
    </row>
    <row r="13" spans="1:19" ht="16.8" x14ac:dyDescent="0.25">
      <c r="A13" s="1305" t="s">
        <v>90</v>
      </c>
      <c r="B13" s="130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7"/>
    </row>
    <row r="14" spans="1:19" ht="16.8" x14ac:dyDescent="0.25">
      <c r="A14" s="1301" t="s">
        <v>90</v>
      </c>
      <c r="B14" s="1302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</row>
    <row r="15" spans="1:19" ht="16.8" x14ac:dyDescent="0.25">
      <c r="A15" s="1301" t="s">
        <v>90</v>
      </c>
      <c r="B15" s="1302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9"/>
    </row>
    <row r="16" spans="1:19" ht="16.8" x14ac:dyDescent="0.25">
      <c r="A16" s="1301" t="s">
        <v>90</v>
      </c>
      <c r="B16" s="1302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9"/>
    </row>
    <row r="17" spans="1:18" ht="16.8" x14ac:dyDescent="0.25">
      <c r="A17" s="1301" t="s">
        <v>90</v>
      </c>
      <c r="B17" s="1302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9"/>
    </row>
    <row r="18" spans="1:18" ht="16.8" x14ac:dyDescent="0.25">
      <c r="A18" s="1301" t="s">
        <v>90</v>
      </c>
      <c r="B18" s="1302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9"/>
    </row>
    <row r="19" spans="1:18" ht="16.8" x14ac:dyDescent="0.25">
      <c r="A19" s="1301" t="s">
        <v>90</v>
      </c>
      <c r="B19" s="1302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9"/>
    </row>
    <row r="20" spans="1:18" ht="17.399999999999999" thickBot="1" x14ac:dyDescent="0.3">
      <c r="A20" s="1318" t="s">
        <v>90</v>
      </c>
      <c r="B20" s="1304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1"/>
    </row>
    <row r="21" spans="1:18" ht="17.399999999999999" thickBot="1" x14ac:dyDescent="0.3">
      <c r="A21" s="1315" t="s">
        <v>91</v>
      </c>
      <c r="B21" s="1316"/>
      <c r="C21" s="175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7"/>
      <c r="P21" s="177"/>
      <c r="Q21" s="177"/>
      <c r="R21" s="178"/>
    </row>
    <row r="22" spans="1:18" ht="13.8" x14ac:dyDescent="0.25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</row>
    <row r="23" spans="1:18" ht="39" customHeight="1" x14ac:dyDescent="0.25">
      <c r="A23" s="1317" t="s">
        <v>94</v>
      </c>
      <c r="B23" s="1317"/>
      <c r="C23" s="1317"/>
      <c r="D23" s="1317"/>
      <c r="E23" s="1317"/>
      <c r="F23" s="1317"/>
      <c r="G23" s="1317"/>
      <c r="H23" s="1317"/>
      <c r="I23" s="1317"/>
      <c r="J23" s="1317"/>
      <c r="K23" s="1317"/>
      <c r="L23" s="1317"/>
      <c r="M23" s="1317"/>
      <c r="N23" s="1317"/>
      <c r="O23" s="1317"/>
      <c r="P23" s="1317"/>
      <c r="Q23" s="1317"/>
      <c r="R23" s="1317"/>
    </row>
    <row r="24" spans="1:18" ht="13.8" x14ac:dyDescent="0.25">
      <c r="A24" s="1297"/>
      <c r="B24" s="1297"/>
      <c r="C24" s="1297"/>
      <c r="D24" s="1297"/>
      <c r="E24" s="1297"/>
      <c r="F24" s="1297"/>
      <c r="G24" s="1297"/>
      <c r="H24" s="1297"/>
      <c r="I24" s="1297"/>
      <c r="J24" s="1297"/>
      <c r="K24" s="173"/>
      <c r="L24" s="173"/>
      <c r="M24" s="173"/>
      <c r="N24" s="173"/>
      <c r="O24" s="173"/>
      <c r="P24" s="173"/>
      <c r="Q24" s="173"/>
      <c r="R24" s="173"/>
    </row>
    <row r="25" spans="1:18" ht="107.25" customHeight="1" x14ac:dyDescent="0.25">
      <c r="A25" s="1297" t="s">
        <v>93</v>
      </c>
      <c r="B25" s="1297"/>
      <c r="C25" s="1297"/>
      <c r="D25" s="1297"/>
      <c r="E25" s="1297"/>
      <c r="F25" s="1297"/>
      <c r="G25" s="1297"/>
      <c r="H25" s="1297"/>
      <c r="I25" s="1297"/>
      <c r="J25" s="1297"/>
      <c r="K25" s="173"/>
      <c r="L25" s="173"/>
      <c r="M25" s="173"/>
      <c r="N25" s="173"/>
      <c r="O25" s="173"/>
      <c r="P25" s="173"/>
      <c r="Q25" s="173"/>
      <c r="R25" s="173"/>
    </row>
    <row r="26" spans="1:18" ht="13.8" x14ac:dyDescent="0.25">
      <c r="A26" s="173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</row>
    <row r="27" spans="1:18" ht="13.8" x14ac:dyDescent="0.25">
      <c r="R27" s="173"/>
    </row>
    <row r="28" spans="1:18" ht="13.8" x14ac:dyDescent="0.25">
      <c r="R28" s="173"/>
    </row>
    <row r="29" spans="1:18" ht="13.8" x14ac:dyDescent="0.25">
      <c r="R29" s="173"/>
    </row>
  </sheetData>
  <customSheetViews>
    <customSheetView guid="{55F3C8E8-AC56-4BB7-A43A-E953B1E691C9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  <customSheetView guid="{BBDE85CA-05B3-4170-9E24-FF86D7DA67BF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verticalDpi="0" r:id="rId2"/>
    </customSheetView>
    <customSheetView guid="{7E50AFD6-8883-4EBA-BA6C-E899F028F0B6}">
      <selection activeCell="N18" sqref="N17:N18"/>
      <pageMargins left="0.7" right="0.7" top="0.75" bottom="0.75" header="0.3" footer="0.3"/>
    </customSheetView>
  </customSheetViews>
  <mergeCells count="27">
    <mergeCell ref="A17:B17"/>
    <mergeCell ref="A18:B18"/>
    <mergeCell ref="A19:B19"/>
    <mergeCell ref="A25:J25"/>
    <mergeCell ref="A21:B21"/>
    <mergeCell ref="A23:R23"/>
    <mergeCell ref="A24:J24"/>
    <mergeCell ref="A20:B20"/>
    <mergeCell ref="N3:R3"/>
    <mergeCell ref="A6:R6"/>
    <mergeCell ref="A10:B11"/>
    <mergeCell ref="C10:C11"/>
    <mergeCell ref="D10:D11"/>
    <mergeCell ref="E10:E11"/>
    <mergeCell ref="F10:F11"/>
    <mergeCell ref="G10:I10"/>
    <mergeCell ref="J10:L10"/>
    <mergeCell ref="R10:R11"/>
    <mergeCell ref="M10:N10"/>
    <mergeCell ref="O10:O11"/>
    <mergeCell ref="P10:P11"/>
    <mergeCell ref="Q10:Q11"/>
    <mergeCell ref="A16:B16"/>
    <mergeCell ref="A12:B12"/>
    <mergeCell ref="A13:B13"/>
    <mergeCell ref="A14:B14"/>
    <mergeCell ref="A15:B15"/>
  </mergeCells>
  <phoneticPr fontId="5" type="noConversion"/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1:Q23"/>
  <sheetViews>
    <sheetView view="pageBreakPreview" topLeftCell="A4" zoomScale="80" zoomScaleNormal="75" zoomScaleSheetLayoutView="80" workbookViewId="0">
      <selection activeCell="E12" sqref="E12"/>
    </sheetView>
  </sheetViews>
  <sheetFormatPr defaultColWidth="12.109375" defaultRowHeight="13.2" x14ac:dyDescent="0.25"/>
  <cols>
    <col min="1" max="1" width="7.5546875" customWidth="1"/>
    <col min="2" max="2" width="36.5546875" customWidth="1"/>
    <col min="3" max="3" width="42" customWidth="1"/>
    <col min="4" max="4" width="15.5546875" customWidth="1"/>
    <col min="5" max="5" width="10.5546875" customWidth="1"/>
    <col min="6" max="6" width="10.44140625" customWidth="1"/>
    <col min="7" max="7" width="10" bestFit="1" customWidth="1"/>
    <col min="8" max="8" width="9.88671875" bestFit="1" customWidth="1"/>
    <col min="9" max="9" width="10.44140625" customWidth="1"/>
    <col min="10" max="241" width="9.109375" customWidth="1"/>
    <col min="242" max="242" width="17.5546875" customWidth="1"/>
    <col min="243" max="243" width="6.44140625" customWidth="1"/>
    <col min="244" max="244" width="10" bestFit="1" customWidth="1"/>
    <col min="245" max="245" width="9.44140625" customWidth="1"/>
    <col min="246" max="246" width="11.5546875" customWidth="1"/>
    <col min="247" max="247" width="11.109375" customWidth="1"/>
    <col min="248" max="248" width="9.44140625" bestFit="1" customWidth="1"/>
    <col min="249" max="250" width="9.44140625" customWidth="1"/>
    <col min="251" max="251" width="10.44140625" customWidth="1"/>
    <col min="252" max="252" width="10" bestFit="1" customWidth="1"/>
    <col min="253" max="253" width="9.88671875" bestFit="1" customWidth="1"/>
    <col min="254" max="255" width="10.44140625" customWidth="1"/>
  </cols>
  <sheetData>
    <row r="1" spans="1:17" ht="15.6" x14ac:dyDescent="0.3">
      <c r="I1" s="8" t="s">
        <v>59</v>
      </c>
    </row>
    <row r="2" spans="1:17" ht="67.5" customHeight="1" x14ac:dyDescent="0.25">
      <c r="B2" s="500" t="s">
        <v>461</v>
      </c>
      <c r="F2" s="1320" t="s">
        <v>579</v>
      </c>
      <c r="G2" s="1320"/>
      <c r="H2" s="1320"/>
      <c r="I2" s="1320"/>
    </row>
    <row r="3" spans="1:17" ht="18" x14ac:dyDescent="0.25">
      <c r="A3" s="184" t="s">
        <v>95</v>
      </c>
    </row>
    <row r="4" spans="1:17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17" ht="59.25" customHeight="1" x14ac:dyDescent="0.25">
      <c r="A5" s="1319" t="s">
        <v>449</v>
      </c>
      <c r="B5" s="1319"/>
      <c r="C5" s="1319"/>
      <c r="D5" s="1319"/>
      <c r="E5" s="1319"/>
      <c r="F5" s="1319"/>
      <c r="G5" s="1319"/>
      <c r="H5" s="1319"/>
      <c r="I5" s="1319"/>
    </row>
    <row r="6" spans="1:17" x14ac:dyDescent="0.25">
      <c r="G6" t="s">
        <v>646</v>
      </c>
    </row>
    <row r="7" spans="1:17" ht="93.6" x14ac:dyDescent="0.3">
      <c r="A7" s="179" t="s">
        <v>661</v>
      </c>
      <c r="B7" s="179" t="s">
        <v>662</v>
      </c>
      <c r="C7" s="179" t="s">
        <v>663</v>
      </c>
      <c r="D7" s="179" t="s">
        <v>96</v>
      </c>
      <c r="E7" s="179" t="s">
        <v>97</v>
      </c>
      <c r="F7" s="179" t="s">
        <v>575</v>
      </c>
      <c r="G7" s="131" t="s">
        <v>1094</v>
      </c>
      <c r="H7" s="131" t="s">
        <v>1095</v>
      </c>
      <c r="I7" s="131" t="s">
        <v>1093</v>
      </c>
      <c r="J7" s="115"/>
      <c r="K7" s="115"/>
      <c r="L7" s="115"/>
      <c r="M7" s="115"/>
      <c r="N7" s="115"/>
      <c r="O7" s="115"/>
      <c r="P7" s="115"/>
      <c r="Q7" s="115"/>
    </row>
    <row r="8" spans="1:17" ht="124.8" x14ac:dyDescent="0.3">
      <c r="A8" s="1321" t="s">
        <v>665</v>
      </c>
      <c r="B8" s="179" t="s">
        <v>98</v>
      </c>
      <c r="C8" s="501" t="s">
        <v>450</v>
      </c>
      <c r="D8" s="179" t="s">
        <v>99</v>
      </c>
      <c r="E8" s="179"/>
      <c r="F8" s="181"/>
      <c r="G8" s="181"/>
      <c r="H8" s="181"/>
      <c r="I8" s="181"/>
      <c r="J8" s="115"/>
      <c r="K8" s="115"/>
      <c r="L8" s="115"/>
      <c r="M8" s="115"/>
      <c r="N8" s="115"/>
      <c r="O8" s="115"/>
      <c r="P8" s="115"/>
      <c r="Q8" s="115"/>
    </row>
    <row r="9" spans="1:17" ht="15.6" x14ac:dyDescent="0.3">
      <c r="A9" s="1322"/>
      <c r="B9" s="182" t="s">
        <v>667</v>
      </c>
      <c r="C9" s="502"/>
      <c r="D9" s="179"/>
      <c r="E9" s="179"/>
      <c r="F9" s="181"/>
      <c r="G9" s="181"/>
      <c r="H9" s="181"/>
      <c r="I9" s="181"/>
      <c r="J9" s="115"/>
      <c r="K9" s="115"/>
      <c r="L9" s="115"/>
      <c r="M9" s="115"/>
      <c r="N9" s="115"/>
      <c r="O9" s="115"/>
      <c r="P9" s="115"/>
      <c r="Q9" s="115"/>
    </row>
    <row r="10" spans="1:17" ht="15.6" x14ac:dyDescent="0.3">
      <c r="A10" s="1322"/>
      <c r="B10" s="506" t="s">
        <v>451</v>
      </c>
      <c r="C10" s="502"/>
      <c r="D10" s="179">
        <v>100</v>
      </c>
      <c r="E10" s="503">
        <v>2</v>
      </c>
      <c r="F10" s="634">
        <v>200</v>
      </c>
      <c r="G10" s="951">
        <v>200</v>
      </c>
      <c r="H10" s="952"/>
      <c r="I10" s="951"/>
      <c r="J10" s="115"/>
      <c r="K10" s="115"/>
      <c r="L10" s="115"/>
      <c r="M10" s="115"/>
      <c r="N10" s="115"/>
      <c r="O10" s="115"/>
      <c r="P10" s="115"/>
      <c r="Q10" s="115"/>
    </row>
    <row r="11" spans="1:17" ht="15.6" x14ac:dyDescent="0.3">
      <c r="A11" s="1322"/>
      <c r="B11" s="506" t="s">
        <v>452</v>
      </c>
      <c r="C11" s="502"/>
      <c r="D11" s="179">
        <v>100</v>
      </c>
      <c r="E11" s="503">
        <v>2</v>
      </c>
      <c r="F11" s="634">
        <v>200</v>
      </c>
      <c r="G11" s="951">
        <v>200</v>
      </c>
      <c r="H11" s="952"/>
      <c r="I11" s="951"/>
      <c r="J11" s="115"/>
      <c r="K11" s="115"/>
      <c r="L11" s="115"/>
      <c r="M11" s="115"/>
      <c r="N11" s="115"/>
      <c r="O11" s="115"/>
      <c r="P11" s="115"/>
      <c r="Q11" s="115"/>
    </row>
    <row r="12" spans="1:17" ht="15.6" x14ac:dyDescent="0.3">
      <c r="A12" s="1323"/>
      <c r="B12" s="506" t="s">
        <v>453</v>
      </c>
      <c r="C12" s="502"/>
      <c r="D12" s="179">
        <v>100</v>
      </c>
      <c r="E12" s="503"/>
      <c r="F12" s="634">
        <v>0</v>
      </c>
      <c r="G12" s="951"/>
      <c r="H12" s="952"/>
      <c r="I12" s="951"/>
      <c r="J12" s="115"/>
      <c r="K12" s="115"/>
      <c r="L12" s="115"/>
      <c r="M12" s="115"/>
      <c r="N12" s="115"/>
      <c r="O12" s="115"/>
      <c r="P12" s="115"/>
      <c r="Q12" s="115"/>
    </row>
    <row r="13" spans="1:17" ht="15.6" x14ac:dyDescent="0.3">
      <c r="A13" s="183"/>
      <c r="B13" s="507" t="s">
        <v>100</v>
      </c>
      <c r="C13" s="183"/>
      <c r="D13" s="179" t="s">
        <v>101</v>
      </c>
      <c r="E13" s="504" t="s">
        <v>101</v>
      </c>
      <c r="F13" s="505">
        <f>F10+F11+F12</f>
        <v>400</v>
      </c>
      <c r="G13" s="505">
        <f>G10+G11+G12</f>
        <v>400</v>
      </c>
      <c r="H13" s="505">
        <f>H10+H11+H12</f>
        <v>0</v>
      </c>
      <c r="I13" s="505">
        <f>I10+I11+I12</f>
        <v>0</v>
      </c>
      <c r="J13" s="115"/>
      <c r="K13" s="115"/>
      <c r="L13" s="115"/>
      <c r="M13" s="115"/>
      <c r="N13" s="115"/>
      <c r="O13" s="115"/>
      <c r="P13" s="115"/>
      <c r="Q13" s="115"/>
    </row>
    <row r="14" spans="1:17" ht="15.6" x14ac:dyDescent="0.3">
      <c r="A14" s="1321" t="s">
        <v>666</v>
      </c>
      <c r="B14" s="1328" t="s">
        <v>102</v>
      </c>
      <c r="C14" s="1329"/>
      <c r="D14" s="179"/>
      <c r="E14" s="179"/>
      <c r="F14" s="181"/>
      <c r="G14" s="181"/>
      <c r="H14" s="181"/>
      <c r="I14" s="181"/>
      <c r="J14" s="115"/>
      <c r="K14" s="115"/>
      <c r="L14" s="115"/>
      <c r="M14" s="115"/>
      <c r="N14" s="115"/>
      <c r="O14" s="115"/>
      <c r="P14" s="115"/>
      <c r="Q14" s="115"/>
    </row>
    <row r="15" spans="1:17" ht="15.6" x14ac:dyDescent="0.3">
      <c r="A15" s="1322"/>
      <c r="B15" s="1324" t="s">
        <v>103</v>
      </c>
      <c r="C15" s="1325"/>
      <c r="D15" s="179"/>
      <c r="E15" s="179"/>
      <c r="F15" s="181"/>
      <c r="G15" s="181"/>
      <c r="H15" s="181"/>
      <c r="I15" s="181"/>
      <c r="J15" s="115"/>
      <c r="K15" s="115"/>
      <c r="L15" s="115"/>
      <c r="M15" s="115"/>
      <c r="N15" s="115"/>
      <c r="O15" s="115"/>
      <c r="P15" s="115"/>
      <c r="Q15" s="115"/>
    </row>
    <row r="16" spans="1:17" ht="15.6" x14ac:dyDescent="0.3">
      <c r="A16" s="1322"/>
      <c r="B16" s="1324" t="s">
        <v>103</v>
      </c>
      <c r="C16" s="1325"/>
      <c r="D16" s="179"/>
      <c r="E16" s="179"/>
      <c r="F16" s="181"/>
      <c r="G16" s="181"/>
      <c r="H16" s="181"/>
      <c r="I16" s="181"/>
      <c r="J16" s="115"/>
      <c r="K16" s="115"/>
      <c r="L16" s="115"/>
      <c r="M16" s="115"/>
      <c r="N16" s="115"/>
      <c r="O16" s="115"/>
      <c r="P16" s="115"/>
      <c r="Q16" s="115"/>
    </row>
    <row r="17" spans="1:17" ht="15.6" x14ac:dyDescent="0.3">
      <c r="A17" s="1322"/>
      <c r="B17" s="1324" t="s">
        <v>103</v>
      </c>
      <c r="C17" s="1325"/>
      <c r="D17" s="179"/>
      <c r="E17" s="179"/>
      <c r="F17" s="181"/>
      <c r="G17" s="181"/>
      <c r="H17" s="181"/>
      <c r="I17" s="181"/>
      <c r="J17" s="115"/>
      <c r="K17" s="115"/>
      <c r="L17" s="115"/>
      <c r="M17" s="115"/>
      <c r="N17" s="115"/>
      <c r="O17" s="115"/>
      <c r="P17" s="115"/>
      <c r="Q17" s="115"/>
    </row>
    <row r="18" spans="1:17" ht="15.6" x14ac:dyDescent="0.3">
      <c r="A18" s="1323"/>
      <c r="B18" s="1324" t="s">
        <v>100</v>
      </c>
      <c r="C18" s="1325"/>
      <c r="D18" s="179" t="s">
        <v>101</v>
      </c>
      <c r="E18" s="179" t="s">
        <v>101</v>
      </c>
      <c r="F18" s="181">
        <v>0</v>
      </c>
      <c r="G18" s="181">
        <v>0</v>
      </c>
      <c r="H18" s="181">
        <v>0</v>
      </c>
      <c r="I18" s="181">
        <v>0</v>
      </c>
      <c r="J18" s="115"/>
      <c r="K18" s="115"/>
      <c r="L18" s="115"/>
      <c r="M18" s="115"/>
      <c r="N18" s="115"/>
      <c r="O18" s="115"/>
      <c r="P18" s="115"/>
      <c r="Q18" s="115"/>
    </row>
    <row r="19" spans="1:17" ht="15.6" x14ac:dyDescent="0.3">
      <c r="A19" s="179"/>
      <c r="B19" s="1326" t="s">
        <v>785</v>
      </c>
      <c r="C19" s="1327"/>
      <c r="D19" s="179" t="s">
        <v>101</v>
      </c>
      <c r="E19" s="179" t="s">
        <v>101</v>
      </c>
      <c r="F19" s="179">
        <v>0</v>
      </c>
      <c r="G19" s="179">
        <v>0</v>
      </c>
      <c r="H19" s="179">
        <v>0</v>
      </c>
      <c r="I19" s="179">
        <v>0</v>
      </c>
      <c r="J19" s="115"/>
      <c r="K19" s="115"/>
      <c r="L19" s="115"/>
      <c r="M19" s="115"/>
      <c r="N19" s="115"/>
      <c r="O19" s="115"/>
      <c r="P19" s="115"/>
      <c r="Q19" s="115"/>
    </row>
    <row r="20" spans="1:17" ht="100.2" customHeight="1" x14ac:dyDescent="0.25">
      <c r="A20" s="1297" t="s">
        <v>1096</v>
      </c>
      <c r="B20" s="1297"/>
      <c r="C20" s="1297"/>
      <c r="D20" s="1297"/>
      <c r="E20" s="1297"/>
      <c r="F20" s="1297"/>
      <c r="G20" s="1297"/>
      <c r="H20" s="1297"/>
      <c r="I20" s="1297"/>
      <c r="J20" s="1297"/>
      <c r="K20" s="592"/>
      <c r="L20" s="592"/>
      <c r="M20" s="592"/>
      <c r="N20" s="592"/>
      <c r="O20" s="592"/>
      <c r="P20" s="592"/>
      <c r="Q20" s="592"/>
    </row>
    <row r="21" spans="1:17" ht="15.6" x14ac:dyDescent="0.3">
      <c r="A21" s="185"/>
      <c r="B21" s="185"/>
      <c r="C21" s="115"/>
      <c r="D21" s="92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</row>
    <row r="22" spans="1:17" ht="15.6" x14ac:dyDescent="0.3">
      <c r="A22" s="185"/>
      <c r="B22" s="185"/>
      <c r="C22" s="115"/>
      <c r="D22" s="92"/>
      <c r="E22" s="115"/>
      <c r="F22" s="115"/>
      <c r="G22" s="115"/>
      <c r="H22" s="115"/>
      <c r="I22" s="115" t="s">
        <v>104</v>
      </c>
      <c r="J22" s="115"/>
      <c r="K22" s="115"/>
      <c r="L22" s="115"/>
      <c r="M22" s="115"/>
      <c r="N22" s="115"/>
      <c r="O22" s="115"/>
      <c r="P22" s="115"/>
      <c r="Q22" s="115"/>
    </row>
    <row r="23" spans="1:17" ht="15.6" x14ac:dyDescent="0.3">
      <c r="A23" s="185"/>
      <c r="B23" s="185"/>
      <c r="C23" s="115"/>
      <c r="D23" s="92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</row>
  </sheetData>
  <sheetProtection selectLockedCells="1" selectUnlockedCells="1"/>
  <customSheetViews>
    <customSheetView guid="{55F3C8E8-AC56-4BB7-A43A-E953B1E691C9}" showPageBreaks="1" printArea="1" view="pageBreakPreview">
      <selection activeCell="A3" sqref="A3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1"/>
      <headerFooter alignWithMargins="0"/>
    </customSheetView>
    <customSheetView guid="{BBDE85CA-05B3-4170-9E24-FF86D7DA67BF}" showPageBreaks="1" printArea="1" view="pageBreakPreview">
      <selection activeCell="J8" sqref="J8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2"/>
      <headerFooter alignWithMargins="0"/>
    </customSheetView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3"/>
      <headerFooter alignWithMargins="0"/>
    </customSheetView>
  </customSheetViews>
  <mergeCells count="11">
    <mergeCell ref="A20:J20"/>
    <mergeCell ref="B19:C19"/>
    <mergeCell ref="B14:C14"/>
    <mergeCell ref="B15:C15"/>
    <mergeCell ref="B16:C16"/>
    <mergeCell ref="B17:C17"/>
    <mergeCell ref="A5:I5"/>
    <mergeCell ref="F2:I2"/>
    <mergeCell ref="A8:A12"/>
    <mergeCell ref="A14:A18"/>
    <mergeCell ref="B18:C18"/>
  </mergeCells>
  <phoneticPr fontId="5" type="noConversion"/>
  <pageMargins left="0.39370078740157483" right="0" top="0.39370078740157483" bottom="0" header="0" footer="0"/>
  <pageSetup paperSize="9" scale="75" orientation="landscape" r:id="rId4"/>
  <headerFooter alignWithMargins="0"/>
  <rowBreaks count="1" manualBreakCount="1">
    <brk id="34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Q31"/>
  <sheetViews>
    <sheetView view="pageBreakPreview" topLeftCell="A12" zoomScaleSheetLayoutView="100" workbookViewId="0">
      <selection activeCell="L27" sqref="L27:N27"/>
    </sheetView>
  </sheetViews>
  <sheetFormatPr defaultRowHeight="13.2" x14ac:dyDescent="0.25"/>
  <cols>
    <col min="1" max="1" width="5.109375" customWidth="1"/>
    <col min="2" max="2" width="24.88671875" customWidth="1"/>
    <col min="3" max="3" width="14" customWidth="1"/>
    <col min="4" max="4" width="16" customWidth="1"/>
    <col min="5" max="5" width="15" customWidth="1"/>
    <col min="6" max="6" width="15.44140625" customWidth="1"/>
    <col min="7" max="7" width="12.44140625" customWidth="1"/>
    <col min="8" max="9" width="12.109375" customWidth="1"/>
    <col min="10" max="10" width="11.5546875" customWidth="1"/>
    <col min="11" max="11" width="15" customWidth="1"/>
    <col min="12" max="12" width="13.44140625" customWidth="1"/>
    <col min="13" max="13" width="13.88671875" customWidth="1"/>
    <col min="14" max="14" width="12.88671875" customWidth="1"/>
  </cols>
  <sheetData>
    <row r="1" spans="1:17" ht="15.6" x14ac:dyDescent="0.3">
      <c r="N1" s="8" t="s">
        <v>60</v>
      </c>
    </row>
    <row r="2" spans="1:17" ht="43.5" customHeight="1" x14ac:dyDescent="0.25">
      <c r="B2" s="508" t="s">
        <v>454</v>
      </c>
      <c r="J2" s="1278" t="s">
        <v>579</v>
      </c>
      <c r="K2" s="1293"/>
      <c r="L2" s="1293"/>
      <c r="M2" s="1293"/>
      <c r="N2" s="1293"/>
    </row>
    <row r="6" spans="1:17" ht="13.8" x14ac:dyDescent="0.25">
      <c r="A6" s="61" t="s">
        <v>669</v>
      </c>
      <c r="B6" s="30"/>
      <c r="C6" s="62"/>
      <c r="D6" s="62"/>
      <c r="E6" s="62"/>
      <c r="F6" s="62"/>
      <c r="G6" s="62"/>
      <c r="H6" s="62"/>
      <c r="I6" s="62"/>
      <c r="J6" s="62"/>
      <c r="K6" s="30"/>
      <c r="L6" s="52"/>
      <c r="M6" s="11"/>
      <c r="N6" s="11"/>
    </row>
    <row r="7" spans="1:17" ht="13.8" x14ac:dyDescent="0.25">
      <c r="A7" s="63"/>
      <c r="B7" s="11"/>
      <c r="C7" s="62"/>
      <c r="D7" s="62"/>
      <c r="E7" s="62"/>
      <c r="F7" s="62"/>
      <c r="G7" s="62"/>
      <c r="H7" s="62"/>
      <c r="I7" s="62"/>
      <c r="J7" s="62"/>
      <c r="K7" s="64"/>
      <c r="L7" s="52"/>
      <c r="M7" s="11"/>
      <c r="N7" s="11"/>
    </row>
    <row r="8" spans="1:17" ht="44.25" customHeight="1" x14ac:dyDescent="0.25">
      <c r="A8" s="1319" t="s">
        <v>455</v>
      </c>
      <c r="B8" s="1330"/>
      <c r="C8" s="1330"/>
      <c r="D8" s="1330"/>
      <c r="E8" s="1330"/>
      <c r="F8" s="1330"/>
      <c r="G8" s="1330"/>
      <c r="H8" s="1330"/>
      <c r="I8" s="1330"/>
      <c r="J8" s="1330"/>
      <c r="K8" s="1330"/>
      <c r="L8" s="1330"/>
      <c r="M8" s="1330"/>
      <c r="N8" s="1330"/>
    </row>
    <row r="9" spans="1:17" ht="13.8" x14ac:dyDescent="0.25">
      <c r="A9" s="65"/>
      <c r="B9" s="51"/>
      <c r="C9" s="66"/>
      <c r="D9" s="66"/>
      <c r="E9" s="66"/>
      <c r="F9" s="66"/>
      <c r="G9" s="66"/>
      <c r="H9" s="66"/>
      <c r="I9" s="66"/>
      <c r="J9" s="66"/>
      <c r="K9" s="51"/>
      <c r="L9" s="67"/>
      <c r="M9" s="51"/>
      <c r="N9" s="53" t="s">
        <v>646</v>
      </c>
    </row>
    <row r="10" spans="1:17" ht="152.4" customHeight="1" x14ac:dyDescent="0.25">
      <c r="A10" s="54" t="s">
        <v>661</v>
      </c>
      <c r="B10" s="54" t="s">
        <v>662</v>
      </c>
      <c r="C10" s="54" t="s">
        <v>670</v>
      </c>
      <c r="D10" s="54" t="s">
        <v>1043</v>
      </c>
      <c r="E10" s="54" t="s">
        <v>1044</v>
      </c>
      <c r="F10" s="54" t="s">
        <v>1045</v>
      </c>
      <c r="G10" s="54" t="s">
        <v>673</v>
      </c>
      <c r="H10" s="54" t="s">
        <v>1046</v>
      </c>
      <c r="I10" s="54" t="s">
        <v>1047</v>
      </c>
      <c r="J10" s="54" t="s">
        <v>1048</v>
      </c>
      <c r="K10" s="46" t="s">
        <v>674</v>
      </c>
      <c r="L10" s="46" t="s">
        <v>1049</v>
      </c>
      <c r="M10" s="46" t="s">
        <v>1050</v>
      </c>
      <c r="N10" s="46" t="s">
        <v>1039</v>
      </c>
    </row>
    <row r="11" spans="1:17" ht="10.5" customHeight="1" x14ac:dyDescent="0.25">
      <c r="A11" s="18" t="s">
        <v>622</v>
      </c>
      <c r="B11" s="18" t="s">
        <v>624</v>
      </c>
      <c r="C11" s="18" t="s">
        <v>625</v>
      </c>
      <c r="D11" s="18" t="s">
        <v>626</v>
      </c>
      <c r="E11" s="18" t="s">
        <v>627</v>
      </c>
      <c r="F11" s="18" t="s">
        <v>628</v>
      </c>
      <c r="G11" s="18" t="s">
        <v>629</v>
      </c>
      <c r="H11" s="18" t="s">
        <v>630</v>
      </c>
      <c r="I11" s="18" t="s">
        <v>631</v>
      </c>
      <c r="J11" s="18" t="s">
        <v>632</v>
      </c>
      <c r="K11" s="18" t="s">
        <v>633</v>
      </c>
      <c r="L11" s="18" t="s">
        <v>653</v>
      </c>
      <c r="M11" s="18" t="s">
        <v>634</v>
      </c>
      <c r="N11" s="18" t="s">
        <v>635</v>
      </c>
    </row>
    <row r="12" spans="1:17" ht="55.2" customHeight="1" x14ac:dyDescent="0.25">
      <c r="A12" s="50" t="s">
        <v>671</v>
      </c>
      <c r="B12" s="68" t="s">
        <v>15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7" ht="13.8" x14ac:dyDescent="0.25">
      <c r="A13" s="69"/>
      <c r="B13" s="70" t="s">
        <v>672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</row>
    <row r="14" spans="1:17" ht="13.8" x14ac:dyDescent="0.25">
      <c r="A14" s="147"/>
      <c r="B14" s="509" t="s">
        <v>152</v>
      </c>
      <c r="C14" s="513">
        <f>'Приложение 4 -211 '!N10</f>
        <v>1664878</v>
      </c>
      <c r="D14" s="513">
        <f>'Приложение 4 -211 '!O10</f>
        <v>1699503</v>
      </c>
      <c r="E14" s="513">
        <f>'Приложение 4 -211 '!P10</f>
        <v>1699503</v>
      </c>
      <c r="F14" s="513">
        <f>'Приложение 4 -211 '!Q10</f>
        <v>1699503</v>
      </c>
      <c r="G14" s="229"/>
      <c r="H14" s="229"/>
      <c r="I14" s="229"/>
      <c r="J14" s="229"/>
      <c r="K14" s="517">
        <f>C14</f>
        <v>1664878</v>
      </c>
      <c r="L14" s="513">
        <f>D14-H14</f>
        <v>1699503</v>
      </c>
      <c r="M14" s="513">
        <f>E14-I14</f>
        <v>1699503</v>
      </c>
      <c r="N14" s="511">
        <f>F14-J14</f>
        <v>1699503</v>
      </c>
    </row>
    <row r="15" spans="1:17" ht="17.25" customHeight="1" x14ac:dyDescent="0.25">
      <c r="A15" s="147"/>
      <c r="B15" s="229"/>
      <c r="C15" s="510"/>
      <c r="D15" s="229"/>
      <c r="E15" s="510"/>
      <c r="F15" s="510"/>
      <c r="G15" s="229"/>
      <c r="H15" s="229"/>
      <c r="I15" s="229"/>
      <c r="J15" s="229"/>
      <c r="K15" s="769">
        <f>K14*30.2%-0.16+2</f>
        <v>502794.99599999998</v>
      </c>
      <c r="L15" s="769">
        <f>(L14)*30.2%+0.09</f>
        <v>513249.99599999998</v>
      </c>
      <c r="M15" s="769">
        <f>M14*30.2%+0.09</f>
        <v>513249.99599999998</v>
      </c>
      <c r="N15" s="769">
        <f>N14*30.2%+0.09</f>
        <v>513249.99599999998</v>
      </c>
      <c r="O15">
        <f>(L14*27.3%)+(755000*2.9%)</f>
        <v>485859.31900000002</v>
      </c>
      <c r="P15">
        <f>(M14*27.3%)+(755000*2.9%)</f>
        <v>485859.31900000002</v>
      </c>
      <c r="Q15">
        <f>(N14*27.3%)+(755000*2.9%)</f>
        <v>485859.31900000002</v>
      </c>
    </row>
    <row r="16" spans="1:17" x14ac:dyDescent="0.25">
      <c r="B16" s="509" t="s">
        <v>456</v>
      </c>
      <c r="C16" s="513">
        <f>'Приложение 4 -211 '!N14</f>
        <v>3834222</v>
      </c>
      <c r="D16" s="513">
        <f>'Приложение 4 -211 '!O14</f>
        <v>3913965.0000000005</v>
      </c>
      <c r="E16" s="513">
        <f>'Приложение 4 -211 '!P14</f>
        <v>3913965.0000000005</v>
      </c>
      <c r="F16" s="513">
        <f>'Приложение 4 -211 '!Q14</f>
        <v>3913965.0000000005</v>
      </c>
      <c r="G16" s="229"/>
      <c r="H16" s="229"/>
      <c r="I16" s="229"/>
      <c r="J16" s="229"/>
      <c r="K16" s="517">
        <f>C16-G16</f>
        <v>3834222</v>
      </c>
      <c r="L16" s="513">
        <f>D16-H16</f>
        <v>3913965.0000000005</v>
      </c>
      <c r="M16" s="513">
        <f>E16-I16</f>
        <v>3913965.0000000005</v>
      </c>
      <c r="N16" s="513">
        <f>F16-J16</f>
        <v>3913965.0000000005</v>
      </c>
    </row>
    <row r="17" spans="1:17" x14ac:dyDescent="0.25">
      <c r="B17" s="229"/>
      <c r="C17" s="513"/>
      <c r="D17" s="513"/>
      <c r="E17" s="513"/>
      <c r="F17" s="513"/>
      <c r="G17" s="229"/>
      <c r="H17" s="229"/>
      <c r="I17" s="229"/>
      <c r="J17" s="229"/>
      <c r="K17" s="769">
        <f>K16*30.2%-0.04+5</f>
        <v>1157940.004</v>
      </c>
      <c r="L17" s="769">
        <f>L16*30.2%+2.57</f>
        <v>1182020.0000000002</v>
      </c>
      <c r="M17" s="769">
        <f>M16*30.2%+2.57</f>
        <v>1182020.0000000002</v>
      </c>
      <c r="N17" s="769">
        <f>N16*30.2%+2.57</f>
        <v>1182020.0000000002</v>
      </c>
      <c r="O17">
        <f>L16*30.2%</f>
        <v>1182017.4300000002</v>
      </c>
      <c r="P17">
        <f>M16*M13</f>
        <v>0</v>
      </c>
      <c r="Q17">
        <f>N16*N13</f>
        <v>0</v>
      </c>
    </row>
    <row r="18" spans="1:17" x14ac:dyDescent="0.25">
      <c r="B18" s="509" t="s">
        <v>457</v>
      </c>
      <c r="C18" s="513">
        <f>'Приложение 5 -211'!Q28</f>
        <v>10266742</v>
      </c>
      <c r="D18" s="513">
        <f>'Приложение 5 -211'!R28</f>
        <v>10660955</v>
      </c>
      <c r="E18" s="513">
        <f>'Приложение 5 -211'!S28</f>
        <v>10660955</v>
      </c>
      <c r="F18" s="513">
        <f>'Приложение 5 -211'!T28</f>
        <v>10660955</v>
      </c>
      <c r="G18" s="229"/>
      <c r="H18" s="229"/>
      <c r="I18" s="229"/>
      <c r="J18" s="229"/>
      <c r="K18" s="517">
        <f>C18-G18</f>
        <v>10266742</v>
      </c>
      <c r="L18" s="513">
        <f>D18-H18</f>
        <v>10660955</v>
      </c>
      <c r="M18" s="513">
        <f>E18-I18</f>
        <v>10660955</v>
      </c>
      <c r="N18" s="513">
        <f>F18-J18</f>
        <v>10660955</v>
      </c>
    </row>
    <row r="19" spans="1:17" x14ac:dyDescent="0.25">
      <c r="B19" s="229"/>
      <c r="C19" s="513"/>
      <c r="D19" s="513"/>
      <c r="E19" s="513"/>
      <c r="F19" s="513"/>
      <c r="G19" s="229"/>
      <c r="H19" s="229"/>
      <c r="I19" s="229"/>
      <c r="J19" s="229"/>
      <c r="K19" s="769">
        <f>K18*30.2%+3.92</f>
        <v>3100560.0039999997</v>
      </c>
      <c r="L19" s="769">
        <f>L18*30.2%+0.59</f>
        <v>3219608.9999999995</v>
      </c>
      <c r="M19" s="769">
        <f>M18*30.2%+0.59</f>
        <v>3219608.9999999995</v>
      </c>
      <c r="N19" s="769">
        <f>N18*30.2%+0.59</f>
        <v>3219608.9999999995</v>
      </c>
      <c r="O19">
        <f>L18*30.2%</f>
        <v>3219608.4099999997</v>
      </c>
      <c r="P19">
        <f>M18*M13</f>
        <v>0</v>
      </c>
      <c r="Q19">
        <f>N18*N13</f>
        <v>0</v>
      </c>
    </row>
    <row r="20" spans="1:17" x14ac:dyDescent="0.25">
      <c r="B20" s="509" t="s">
        <v>448</v>
      </c>
      <c r="C20" s="513">
        <f>'Приложение 5 -211'!Q30</f>
        <v>737310</v>
      </c>
      <c r="D20" s="513">
        <f>'Приложение 5 -211'!R30</f>
        <v>787850</v>
      </c>
      <c r="E20" s="513">
        <f>'Приложение 5 -211'!S30</f>
        <v>1063247</v>
      </c>
      <c r="F20" s="513">
        <f>'Приложение 5 -211'!T30</f>
        <v>1384657</v>
      </c>
      <c r="G20" s="229"/>
      <c r="H20" s="229"/>
      <c r="I20" s="229"/>
      <c r="J20" s="229"/>
      <c r="K20" s="517">
        <f>C20</f>
        <v>737310</v>
      </c>
      <c r="L20" s="513">
        <f>D20</f>
        <v>787850</v>
      </c>
      <c r="M20" s="513">
        <f>E20</f>
        <v>1063247</v>
      </c>
      <c r="N20" s="513">
        <f>F20</f>
        <v>1384657</v>
      </c>
    </row>
    <row r="21" spans="1:17" x14ac:dyDescent="0.25">
      <c r="B21" s="509"/>
      <c r="C21" s="513"/>
      <c r="D21" s="513"/>
      <c r="E21" s="513"/>
      <c r="F21" s="513"/>
      <c r="G21" s="229"/>
      <c r="H21" s="229"/>
      <c r="I21" s="229"/>
      <c r="J21" s="229"/>
      <c r="K21" s="769">
        <v>222670</v>
      </c>
      <c r="L21" s="769">
        <f>L20*30.2%-0.64-0.06</f>
        <v>237929.99999999997</v>
      </c>
      <c r="M21" s="769">
        <v>321101</v>
      </c>
      <c r="N21" s="769">
        <v>418166</v>
      </c>
      <c r="O21">
        <f>L20*30.2%</f>
        <v>237930.69999999998</v>
      </c>
    </row>
    <row r="22" spans="1:17" ht="13.8" x14ac:dyDescent="0.25">
      <c r="B22" s="509" t="s">
        <v>458</v>
      </c>
      <c r="C22" s="935">
        <f>'Приложение 4 -211 '!N18</f>
        <v>1076</v>
      </c>
      <c r="D22" s="935">
        <f>'Приложение 4 -211 '!O18</f>
        <v>1152</v>
      </c>
      <c r="E22" s="935">
        <f>'Приложение 4 -211 '!P18</f>
        <v>1152</v>
      </c>
      <c r="F22" s="935">
        <f>'Приложение 4 -211 '!Q18</f>
        <v>1152</v>
      </c>
      <c r="G22" s="515"/>
      <c r="H22" s="515"/>
      <c r="I22" s="515"/>
      <c r="J22" s="515"/>
      <c r="K22" s="517">
        <f>C22</f>
        <v>1076</v>
      </c>
      <c r="L22" s="517">
        <f>D22</f>
        <v>1152</v>
      </c>
      <c r="M22" s="517">
        <f>E22</f>
        <v>1152</v>
      </c>
      <c r="N22" s="517">
        <f>F22</f>
        <v>1152</v>
      </c>
    </row>
    <row r="23" spans="1:17" ht="13.8" x14ac:dyDescent="0.25">
      <c r="B23" s="509"/>
      <c r="C23" s="935"/>
      <c r="D23" s="935"/>
      <c r="E23" s="935"/>
      <c r="F23" s="935"/>
      <c r="G23" s="515"/>
      <c r="H23" s="515"/>
      <c r="I23" s="515"/>
      <c r="J23" s="515"/>
      <c r="K23" s="769">
        <v>324</v>
      </c>
      <c r="L23" s="769">
        <v>348</v>
      </c>
      <c r="M23" s="769">
        <v>348</v>
      </c>
      <c r="N23" s="769">
        <v>348</v>
      </c>
    </row>
    <row r="24" spans="1:17" x14ac:dyDescent="0.25">
      <c r="B24" s="509" t="s">
        <v>459</v>
      </c>
      <c r="C24" s="517">
        <f>'Приложение 4 -211 '!N17</f>
        <v>22120</v>
      </c>
      <c r="D24" s="517">
        <f>'Приложение 4 -211 '!O17</f>
        <v>22658</v>
      </c>
      <c r="E24" s="517">
        <f>'Приложение 4 -211 '!P17</f>
        <v>22658</v>
      </c>
      <c r="F24" s="517">
        <f>'Приложение 4 -211 '!Q17</f>
        <v>22658</v>
      </c>
      <c r="G24" s="509"/>
      <c r="H24" s="509"/>
      <c r="I24" s="509"/>
      <c r="J24" s="509"/>
      <c r="K24" s="517">
        <f>C24</f>
        <v>22120</v>
      </c>
      <c r="L24" s="517">
        <f>D24</f>
        <v>22658</v>
      </c>
      <c r="M24" s="517">
        <f>E24</f>
        <v>22658</v>
      </c>
      <c r="N24" s="517">
        <f>F24</f>
        <v>22658</v>
      </c>
    </row>
    <row r="25" spans="1:17" x14ac:dyDescent="0.25">
      <c r="B25" s="509"/>
      <c r="C25" s="517"/>
      <c r="D25" s="517"/>
      <c r="E25" s="517"/>
      <c r="F25" s="517"/>
      <c r="G25" s="229"/>
      <c r="H25" s="229"/>
      <c r="I25" s="229"/>
      <c r="J25" s="229"/>
      <c r="K25" s="769">
        <v>6680</v>
      </c>
      <c r="L25" s="769">
        <v>6842</v>
      </c>
      <c r="M25" s="769">
        <v>6842</v>
      </c>
      <c r="N25" s="769">
        <v>6842</v>
      </c>
    </row>
    <row r="26" spans="1:17" x14ac:dyDescent="0.25">
      <c r="B26" s="509" t="s">
        <v>460</v>
      </c>
      <c r="C26" s="517">
        <f>'Приложение 4 -211 '!N20</f>
        <v>27749</v>
      </c>
      <c r="D26" s="517">
        <f>'Приложение 4 -211 '!O20</f>
        <v>30594</v>
      </c>
      <c r="E26" s="517">
        <f>'Приложение 4 -211 '!P20</f>
        <v>30594</v>
      </c>
      <c r="F26" s="517">
        <f>'Приложение 4 -211 '!Q20</f>
        <v>30594</v>
      </c>
      <c r="G26" s="229"/>
      <c r="H26" s="229"/>
      <c r="I26" s="229"/>
      <c r="J26" s="229"/>
      <c r="K26" s="517">
        <f>C26</f>
        <v>27749</v>
      </c>
      <c r="L26" s="517">
        <f>D26</f>
        <v>30594</v>
      </c>
      <c r="M26" s="517">
        <f>E26</f>
        <v>30594</v>
      </c>
      <c r="N26" s="517">
        <f>F26</f>
        <v>30594</v>
      </c>
    </row>
    <row r="27" spans="1:17" x14ac:dyDescent="0.25">
      <c r="B27" s="229"/>
      <c r="C27" s="517"/>
      <c r="D27" s="517"/>
      <c r="E27" s="517"/>
      <c r="F27" s="517"/>
      <c r="G27" s="229"/>
      <c r="H27" s="229"/>
      <c r="I27" s="229"/>
      <c r="J27" s="229"/>
      <c r="K27" s="509">
        <v>8380</v>
      </c>
      <c r="L27" s="1191">
        <v>9239</v>
      </c>
      <c r="M27" s="1191">
        <v>9239</v>
      </c>
      <c r="N27" s="1191">
        <v>9239</v>
      </c>
    </row>
    <row r="28" spans="1:17" x14ac:dyDescent="0.25">
      <c r="B28" s="229"/>
      <c r="C28" s="517"/>
      <c r="D28" s="516"/>
      <c r="E28" s="516"/>
      <c r="F28" s="516"/>
      <c r="G28" s="229"/>
      <c r="H28" s="229"/>
      <c r="I28" s="229"/>
      <c r="J28" s="229"/>
      <c r="K28" s="229"/>
      <c r="L28" s="229"/>
      <c r="M28" s="229"/>
      <c r="N28" s="229"/>
    </row>
    <row r="29" spans="1:17" x14ac:dyDescent="0.25"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</row>
    <row r="30" spans="1:17" ht="13.8" x14ac:dyDescent="0.25">
      <c r="B30" s="509" t="s">
        <v>566</v>
      </c>
      <c r="C30" s="518">
        <f>C14+C16+C18+C20+C22+C24+C26+C28</f>
        <v>16554097</v>
      </c>
      <c r="D30" s="518">
        <f>D14+D16+D18+D20+D22+D24+D26+D28</f>
        <v>17116677</v>
      </c>
      <c r="E30" s="518">
        <f t="shared" ref="E30:J30" si="0">E14+E16+E18+E20+E22+E24+E26+E28</f>
        <v>17392074</v>
      </c>
      <c r="F30" s="518">
        <f t="shared" si="0"/>
        <v>17713484</v>
      </c>
      <c r="G30" s="518">
        <f>G14+G16+G18+G20+G22+G24+G26+G28</f>
        <v>0</v>
      </c>
      <c r="H30" s="518">
        <f t="shared" si="0"/>
        <v>0</v>
      </c>
      <c r="I30" s="518">
        <f t="shared" si="0"/>
        <v>0</v>
      </c>
      <c r="J30" s="518">
        <f t="shared" si="0"/>
        <v>0</v>
      </c>
      <c r="K30" s="518">
        <f>K15+K17+K19+K21+K23+K25+K27</f>
        <v>4999349.0039999997</v>
      </c>
      <c r="L30" s="518">
        <f>L15+L17+L19+L21+L23+L25+L27</f>
        <v>5169237.9959999993</v>
      </c>
      <c r="M30" s="518">
        <f>M15+M17+M19+M21+M23+M25+M27</f>
        <v>5252408.9959999993</v>
      </c>
      <c r="N30" s="518">
        <f>N15+N17+N19+N21+N23+N25+N27</f>
        <v>5349473.9959999993</v>
      </c>
    </row>
    <row r="31" spans="1:17" ht="106.5" customHeight="1" x14ac:dyDescent="0.25">
      <c r="A31" s="1297" t="s">
        <v>1099</v>
      </c>
      <c r="B31" s="1297"/>
      <c r="C31" s="1297"/>
      <c r="D31" s="1297"/>
      <c r="E31" s="1297"/>
      <c r="F31" s="1297"/>
      <c r="G31" s="1297"/>
      <c r="H31" s="1297"/>
      <c r="I31" s="1297"/>
      <c r="J31" s="1297"/>
      <c r="K31" s="492"/>
      <c r="L31" s="492"/>
      <c r="M31" s="492"/>
      <c r="N31" s="492"/>
      <c r="O31" s="492"/>
      <c r="P31" s="492"/>
      <c r="Q31" s="492"/>
    </row>
  </sheetData>
  <customSheetViews>
    <customSheetView guid="{55F3C8E8-AC56-4BB7-A43A-E953B1E691C9}" showPageBreaks="1" view="pageBreakPreview">
      <selection activeCell="G10" sqref="G10"/>
      <pageMargins left="0.7" right="0.7" top="0.75" bottom="0.75" header="0.3" footer="0.3"/>
      <pageSetup paperSize="9" scale="57" orientation="portrait" r:id="rId1"/>
    </customSheetView>
    <customSheetView guid="{BBDE85CA-05B3-4170-9E24-FF86D7DA67BF}" showPageBreaks="1" view="pageBreakPreview">
      <selection activeCell="G10" sqref="G10"/>
      <pageMargins left="0.7" right="0.7" top="0.75" bottom="0.75" header="0.3" footer="0.3"/>
      <pageSetup paperSize="9" scale="57" orientation="portrait" r:id="rId2"/>
    </customSheetView>
    <customSheetView guid="{7E50AFD6-8883-4EBA-BA6C-E899F028F0B6}" showPageBreaks="1" view="pageBreakPreview">
      <selection activeCell="A14" sqref="A14:IV22"/>
      <pageMargins left="0.7" right="0.7" top="0.75" bottom="0.75" header="0.3" footer="0.3"/>
      <pageSetup paperSize="9" scale="57" orientation="portrait" r:id="rId3"/>
    </customSheetView>
  </customSheetViews>
  <mergeCells count="3">
    <mergeCell ref="A8:N8"/>
    <mergeCell ref="J2:N2"/>
    <mergeCell ref="A31:J3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4"/>
  <colBreaks count="1" manualBreakCount="1">
    <brk id="14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2365-B1C6-4C01-862F-3B8D7AE2302C}">
  <sheetPr>
    <tabColor theme="3" tint="0.39997558519241921"/>
  </sheetPr>
  <dimension ref="A1:Q31"/>
  <sheetViews>
    <sheetView view="pageBreakPreview" topLeftCell="A10" zoomScaleSheetLayoutView="100" workbookViewId="0">
      <selection activeCell="L27" sqref="L27"/>
    </sheetView>
  </sheetViews>
  <sheetFormatPr defaultRowHeight="13.2" x14ac:dyDescent="0.25"/>
  <cols>
    <col min="1" max="1" width="5.109375" customWidth="1"/>
    <col min="2" max="2" width="24.88671875" customWidth="1"/>
    <col min="3" max="3" width="14" customWidth="1"/>
    <col min="4" max="4" width="16" customWidth="1"/>
    <col min="5" max="5" width="15" customWidth="1"/>
    <col min="6" max="6" width="15.44140625" customWidth="1"/>
    <col min="7" max="7" width="12.44140625" customWidth="1"/>
    <col min="8" max="9" width="12.109375" customWidth="1"/>
    <col min="10" max="10" width="11.5546875" customWidth="1"/>
    <col min="11" max="11" width="15" customWidth="1"/>
    <col min="12" max="12" width="13.44140625" customWidth="1"/>
    <col min="13" max="13" width="13.88671875" customWidth="1"/>
    <col min="14" max="14" width="12.88671875" customWidth="1"/>
  </cols>
  <sheetData>
    <row r="1" spans="1:17" ht="15.6" x14ac:dyDescent="0.3">
      <c r="N1" s="1171" t="s">
        <v>60</v>
      </c>
    </row>
    <row r="2" spans="1:17" ht="43.5" customHeight="1" x14ac:dyDescent="0.25">
      <c r="B2" s="508" t="s">
        <v>454</v>
      </c>
      <c r="J2" s="1278" t="s">
        <v>579</v>
      </c>
      <c r="K2" s="1293"/>
      <c r="L2" s="1293"/>
      <c r="M2" s="1293"/>
      <c r="N2" s="1293"/>
    </row>
    <row r="6" spans="1:17" ht="13.8" x14ac:dyDescent="0.25">
      <c r="A6" s="61" t="s">
        <v>669</v>
      </c>
      <c r="B6" s="1169"/>
      <c r="C6" s="62"/>
      <c r="D6" s="62"/>
      <c r="E6" s="62"/>
      <c r="F6" s="62"/>
      <c r="G6" s="62"/>
      <c r="H6" s="62"/>
      <c r="I6" s="62"/>
      <c r="J6" s="62"/>
      <c r="K6" s="1169"/>
      <c r="L6" s="52"/>
      <c r="M6" s="11"/>
      <c r="N6" s="11"/>
    </row>
    <row r="7" spans="1:17" ht="13.8" x14ac:dyDescent="0.25">
      <c r="A7" s="63"/>
      <c r="B7" s="11"/>
      <c r="C7" s="62"/>
      <c r="D7" s="62"/>
      <c r="E7" s="62"/>
      <c r="F7" s="62"/>
      <c r="G7" s="62"/>
      <c r="H7" s="62"/>
      <c r="I7" s="62"/>
      <c r="J7" s="62"/>
      <c r="K7" s="64"/>
      <c r="L7" s="52"/>
      <c r="M7" s="11"/>
      <c r="N7" s="11"/>
    </row>
    <row r="8" spans="1:17" ht="44.25" customHeight="1" x14ac:dyDescent="0.25">
      <c r="A8" s="1319" t="s">
        <v>455</v>
      </c>
      <c r="B8" s="1330"/>
      <c r="C8" s="1330"/>
      <c r="D8" s="1330"/>
      <c r="E8" s="1330"/>
      <c r="F8" s="1330"/>
      <c r="G8" s="1330"/>
      <c r="H8" s="1330"/>
      <c r="I8" s="1330"/>
      <c r="J8" s="1330"/>
      <c r="K8" s="1330"/>
      <c r="L8" s="1330"/>
      <c r="M8" s="1330"/>
      <c r="N8" s="1330"/>
    </row>
    <row r="9" spans="1:17" ht="13.8" x14ac:dyDescent="0.25">
      <c r="A9" s="65"/>
      <c r="B9" s="51"/>
      <c r="C9" s="66"/>
      <c r="D9" s="66"/>
      <c r="E9" s="66"/>
      <c r="F9" s="66"/>
      <c r="G9" s="66"/>
      <c r="H9" s="66"/>
      <c r="I9" s="66"/>
      <c r="J9" s="66"/>
      <c r="K9" s="51"/>
      <c r="L9" s="67"/>
      <c r="M9" s="51"/>
      <c r="N9" s="53" t="s">
        <v>646</v>
      </c>
    </row>
    <row r="10" spans="1:17" ht="152.4" customHeight="1" x14ac:dyDescent="0.25">
      <c r="A10" s="54" t="s">
        <v>661</v>
      </c>
      <c r="B10" s="54" t="s">
        <v>662</v>
      </c>
      <c r="C10" s="54" t="s">
        <v>670</v>
      </c>
      <c r="D10" s="54" t="s">
        <v>1043</v>
      </c>
      <c r="E10" s="54" t="s">
        <v>1044</v>
      </c>
      <c r="F10" s="54" t="s">
        <v>1045</v>
      </c>
      <c r="G10" s="54" t="s">
        <v>673</v>
      </c>
      <c r="H10" s="54" t="s">
        <v>1046</v>
      </c>
      <c r="I10" s="54" t="s">
        <v>1047</v>
      </c>
      <c r="J10" s="54" t="s">
        <v>1048</v>
      </c>
      <c r="K10" s="1172" t="s">
        <v>674</v>
      </c>
      <c r="L10" s="1172" t="s">
        <v>1049</v>
      </c>
      <c r="M10" s="1172" t="s">
        <v>1050</v>
      </c>
      <c r="N10" s="1172" t="s">
        <v>1039</v>
      </c>
    </row>
    <row r="11" spans="1:17" ht="10.5" customHeight="1" x14ac:dyDescent="0.25">
      <c r="A11" s="18" t="s">
        <v>622</v>
      </c>
      <c r="B11" s="18" t="s">
        <v>624</v>
      </c>
      <c r="C11" s="18" t="s">
        <v>625</v>
      </c>
      <c r="D11" s="18" t="s">
        <v>626</v>
      </c>
      <c r="E11" s="18" t="s">
        <v>627</v>
      </c>
      <c r="F11" s="18" t="s">
        <v>628</v>
      </c>
      <c r="G11" s="18" t="s">
        <v>629</v>
      </c>
      <c r="H11" s="18" t="s">
        <v>630</v>
      </c>
      <c r="I11" s="18" t="s">
        <v>631</v>
      </c>
      <c r="J11" s="18" t="s">
        <v>632</v>
      </c>
      <c r="K11" s="18" t="s">
        <v>633</v>
      </c>
      <c r="L11" s="18" t="s">
        <v>653</v>
      </c>
      <c r="M11" s="18" t="s">
        <v>634</v>
      </c>
      <c r="N11" s="18" t="s">
        <v>635</v>
      </c>
    </row>
    <row r="12" spans="1:17" ht="70.2" customHeight="1" x14ac:dyDescent="0.25">
      <c r="A12" s="50" t="s">
        <v>671</v>
      </c>
      <c r="B12" s="68" t="s">
        <v>1052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7" ht="13.8" x14ac:dyDescent="0.25">
      <c r="A13" s="69"/>
      <c r="B13" s="70" t="s">
        <v>672</v>
      </c>
      <c r="C13" s="70">
        <v>0.30199999999999999</v>
      </c>
      <c r="D13" s="70">
        <v>0.30199999999999999</v>
      </c>
      <c r="E13" s="70">
        <v>0.30199999999999999</v>
      </c>
      <c r="F13" s="70">
        <v>0.30199999999999999</v>
      </c>
      <c r="G13" s="70"/>
      <c r="H13" s="70"/>
      <c r="I13" s="70"/>
      <c r="J13" s="70"/>
      <c r="K13" s="70"/>
      <c r="L13" s="70"/>
      <c r="M13" s="70"/>
      <c r="N13" s="70"/>
    </row>
    <row r="14" spans="1:17" ht="13.8" hidden="1" x14ac:dyDescent="0.25">
      <c r="A14" s="147"/>
      <c r="B14" s="509" t="s">
        <v>152</v>
      </c>
      <c r="C14" s="513"/>
      <c r="D14" s="513"/>
      <c r="E14" s="513"/>
      <c r="F14" s="513"/>
      <c r="G14" s="229"/>
      <c r="H14" s="229"/>
      <c r="I14" s="229"/>
      <c r="J14" s="229"/>
      <c r="K14" s="517"/>
      <c r="L14" s="513"/>
      <c r="M14" s="513"/>
      <c r="N14" s="511"/>
    </row>
    <row r="15" spans="1:17" ht="17.25" hidden="1" customHeight="1" x14ac:dyDescent="0.25">
      <c r="A15" s="147"/>
      <c r="B15" s="229"/>
      <c r="C15" s="510"/>
      <c r="D15" s="229"/>
      <c r="E15" s="510"/>
      <c r="F15" s="510"/>
      <c r="G15" s="229"/>
      <c r="H15" s="229"/>
      <c r="I15" s="229"/>
      <c r="J15" s="229"/>
      <c r="K15" s="512"/>
      <c r="L15" s="512"/>
      <c r="M15" s="512"/>
      <c r="N15" s="512"/>
      <c r="O15">
        <f>(L14*27.3%)+(755000*2.9%)</f>
        <v>21895</v>
      </c>
      <c r="P15">
        <f>(M14*27.3%)+(755000*2.9%)</f>
        <v>21895</v>
      </c>
      <c r="Q15">
        <f>(N14*27.3%)+(755000*2.9%)</f>
        <v>21895</v>
      </c>
    </row>
    <row r="16" spans="1:17" hidden="1" x14ac:dyDescent="0.25">
      <c r="B16" s="509" t="s">
        <v>456</v>
      </c>
      <c r="C16" s="513"/>
      <c r="D16" s="513"/>
      <c r="E16" s="513"/>
      <c r="F16" s="513"/>
      <c r="G16" s="229"/>
      <c r="H16" s="229"/>
      <c r="I16" s="229"/>
      <c r="J16" s="229"/>
      <c r="K16" s="517"/>
      <c r="L16" s="513"/>
      <c r="M16" s="513"/>
      <c r="N16" s="513"/>
    </row>
    <row r="17" spans="1:17" hidden="1" x14ac:dyDescent="0.25">
      <c r="B17" s="229"/>
      <c r="C17" s="513"/>
      <c r="D17" s="513"/>
      <c r="E17" s="513"/>
      <c r="F17" s="513"/>
      <c r="G17" s="229"/>
      <c r="H17" s="229"/>
      <c r="I17" s="229"/>
      <c r="J17" s="229"/>
      <c r="K17" s="512"/>
      <c r="L17" s="512"/>
      <c r="M17" s="512"/>
      <c r="N17" s="512"/>
      <c r="O17">
        <f>L16*30.2%</f>
        <v>0</v>
      </c>
      <c r="P17">
        <f>M16*M13</f>
        <v>0</v>
      </c>
      <c r="Q17">
        <f>N16*N13</f>
        <v>0</v>
      </c>
    </row>
    <row r="18" spans="1:17" hidden="1" x14ac:dyDescent="0.25">
      <c r="B18" s="509" t="s">
        <v>457</v>
      </c>
      <c r="C18" s="513"/>
      <c r="D18" s="513"/>
      <c r="E18" s="513"/>
      <c r="F18" s="513"/>
      <c r="G18" s="229"/>
      <c r="H18" s="229"/>
      <c r="I18" s="229"/>
      <c r="J18" s="229"/>
      <c r="K18" s="517"/>
      <c r="L18" s="513"/>
      <c r="M18" s="513"/>
      <c r="N18" s="513"/>
    </row>
    <row r="19" spans="1:17" hidden="1" x14ac:dyDescent="0.25">
      <c r="B19" s="229"/>
      <c r="C19" s="513"/>
      <c r="D19" s="513"/>
      <c r="E19" s="513"/>
      <c r="F19" s="513"/>
      <c r="G19" s="229"/>
      <c r="H19" s="229"/>
      <c r="I19" s="229"/>
      <c r="J19" s="229"/>
      <c r="K19" s="512"/>
      <c r="L19" s="512"/>
      <c r="M19" s="512"/>
      <c r="N19" s="512"/>
      <c r="O19">
        <f>L18*30.2%</f>
        <v>0</v>
      </c>
      <c r="P19">
        <f>M18*M13</f>
        <v>0</v>
      </c>
      <c r="Q19">
        <f>N18*N13</f>
        <v>0</v>
      </c>
    </row>
    <row r="20" spans="1:17" hidden="1" x14ac:dyDescent="0.25">
      <c r="B20" s="509" t="s">
        <v>448</v>
      </c>
      <c r="C20" s="513"/>
      <c r="D20" s="513"/>
      <c r="E20" s="513"/>
      <c r="F20" s="513"/>
      <c r="G20" s="229"/>
      <c r="H20" s="229"/>
      <c r="I20" s="229"/>
      <c r="J20" s="229"/>
      <c r="K20" s="517"/>
      <c r="L20" s="513"/>
      <c r="M20" s="513"/>
      <c r="N20" s="513"/>
    </row>
    <row r="21" spans="1:17" hidden="1" x14ac:dyDescent="0.25">
      <c r="B21" s="509"/>
      <c r="C21" s="513"/>
      <c r="D21" s="513"/>
      <c r="E21" s="513"/>
      <c r="F21" s="513"/>
      <c r="G21" s="229"/>
      <c r="H21" s="229"/>
      <c r="I21" s="229"/>
      <c r="J21" s="229"/>
      <c r="K21" s="512"/>
      <c r="L21" s="512"/>
      <c r="M21" s="512"/>
      <c r="N21" s="512"/>
      <c r="O21">
        <f>L20*30.2%</f>
        <v>0</v>
      </c>
    </row>
    <row r="22" spans="1:17" ht="13.8" hidden="1" x14ac:dyDescent="0.25">
      <c r="B22" s="509" t="s">
        <v>458</v>
      </c>
      <c r="C22" s="935"/>
      <c r="D22" s="935"/>
      <c r="E22" s="935"/>
      <c r="F22" s="935"/>
      <c r="G22" s="515"/>
      <c r="H22" s="515"/>
      <c r="I22" s="515"/>
      <c r="J22" s="515"/>
      <c r="K22" s="517"/>
      <c r="L22" s="517"/>
      <c r="M22" s="517"/>
      <c r="N22" s="517"/>
    </row>
    <row r="23" spans="1:17" ht="13.8" hidden="1" x14ac:dyDescent="0.25">
      <c r="B23" s="509"/>
      <c r="C23" s="935"/>
      <c r="D23" s="935"/>
      <c r="E23" s="935"/>
      <c r="F23" s="935"/>
      <c r="G23" s="515"/>
      <c r="H23" s="515"/>
      <c r="I23" s="515"/>
      <c r="J23" s="515"/>
      <c r="K23" s="512"/>
      <c r="L23" s="512"/>
      <c r="M23" s="512"/>
      <c r="N23" s="512"/>
    </row>
    <row r="24" spans="1:17" hidden="1" x14ac:dyDescent="0.25">
      <c r="B24" s="509" t="s">
        <v>459</v>
      </c>
      <c r="C24" s="517"/>
      <c r="D24" s="517"/>
      <c r="E24" s="517"/>
      <c r="F24" s="517"/>
      <c r="G24" s="509"/>
      <c r="H24" s="509"/>
      <c r="I24" s="509"/>
      <c r="J24" s="509"/>
      <c r="K24" s="517"/>
      <c r="L24" s="517"/>
      <c r="M24" s="517"/>
      <c r="N24" s="517"/>
    </row>
    <row r="25" spans="1:17" x14ac:dyDescent="0.25">
      <c r="B25" s="509"/>
      <c r="C25" s="517"/>
      <c r="D25" s="517"/>
      <c r="E25" s="517"/>
      <c r="F25" s="517"/>
      <c r="G25" s="229"/>
      <c r="H25" s="229"/>
      <c r="I25" s="229"/>
      <c r="J25" s="229"/>
      <c r="K25" s="512"/>
      <c r="L25" s="512"/>
      <c r="M25" s="512"/>
      <c r="N25" s="512"/>
    </row>
    <row r="26" spans="1:17" ht="26.4" x14ac:dyDescent="0.25">
      <c r="B26" s="1190" t="s">
        <v>1070</v>
      </c>
      <c r="C26" s="517">
        <f>'Приложение 5 -211 (0503)'!Q17</f>
        <v>673554</v>
      </c>
      <c r="D26" s="517">
        <f>'Приложение 5 -211 (0503)'!R17</f>
        <v>740476</v>
      </c>
      <c r="E26" s="517">
        <f>'Приложение 5 -211 (0503)'!S17</f>
        <v>740476</v>
      </c>
      <c r="F26" s="517">
        <f>'Приложение 5 -211 (0503)'!T17</f>
        <v>740476</v>
      </c>
      <c r="G26" s="229"/>
      <c r="H26" s="229"/>
      <c r="I26" s="229"/>
      <c r="J26" s="229"/>
      <c r="K26" s="517">
        <f>C26</f>
        <v>673554</v>
      </c>
      <c r="L26" s="517">
        <f>D26</f>
        <v>740476</v>
      </c>
      <c r="M26" s="517">
        <f>E26</f>
        <v>740476</v>
      </c>
      <c r="N26" s="517">
        <f>F26</f>
        <v>740476</v>
      </c>
    </row>
    <row r="27" spans="1:17" x14ac:dyDescent="0.25">
      <c r="B27" s="229"/>
      <c r="C27" s="517"/>
      <c r="D27" s="517"/>
      <c r="E27" s="517"/>
      <c r="F27" s="517"/>
      <c r="G27" s="229"/>
      <c r="H27" s="229"/>
      <c r="I27" s="229"/>
      <c r="J27" s="229"/>
      <c r="K27" s="1191">
        <v>203416</v>
      </c>
      <c r="L27" s="1191">
        <f>L26*30.2%+1.25</f>
        <v>223625.00199999998</v>
      </c>
      <c r="M27" s="1191">
        <f>M26*30.2%+1.25</f>
        <v>223625.00199999998</v>
      </c>
      <c r="N27" s="1191">
        <f>N26*30.2%+1.25</f>
        <v>223625.00199999998</v>
      </c>
    </row>
    <row r="28" spans="1:17" ht="67.8" customHeight="1" x14ac:dyDescent="0.25">
      <c r="B28" s="1180" t="s">
        <v>1051</v>
      </c>
      <c r="C28" s="517"/>
      <c r="D28" s="516"/>
      <c r="E28" s="516"/>
      <c r="F28" s="516"/>
      <c r="G28" s="229"/>
      <c r="H28" s="229"/>
      <c r="I28" s="229"/>
      <c r="J28" s="229"/>
      <c r="K28" s="229"/>
      <c r="L28" s="229"/>
      <c r="M28" s="229"/>
      <c r="N28" s="229"/>
    </row>
    <row r="29" spans="1:17" x14ac:dyDescent="0.25"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</row>
    <row r="30" spans="1:17" ht="13.8" x14ac:dyDescent="0.25">
      <c r="B30" s="509" t="s">
        <v>566</v>
      </c>
      <c r="C30" s="518">
        <f>C14+C16+C18+C20+C22+C24+C26+C28</f>
        <v>673554</v>
      </c>
      <c r="D30" s="518">
        <f>D14+D16+D18+D20+D22+D24+D26+D28</f>
        <v>740476</v>
      </c>
      <c r="E30" s="518">
        <f t="shared" ref="E30:J30" si="0">E14+E16+E18+E20+E22+E24+E26+E28</f>
        <v>740476</v>
      </c>
      <c r="F30" s="518">
        <f t="shared" si="0"/>
        <v>740476</v>
      </c>
      <c r="G30" s="518">
        <f>G14+G16+G18+G20+G22+G24+G26+G28</f>
        <v>0</v>
      </c>
      <c r="H30" s="518">
        <f t="shared" si="0"/>
        <v>0</v>
      </c>
      <c r="I30" s="518">
        <f t="shared" si="0"/>
        <v>0</v>
      </c>
      <c r="J30" s="518">
        <f t="shared" si="0"/>
        <v>0</v>
      </c>
      <c r="K30" s="518">
        <f>K15+K17+K19+K21+K23+K25+K27</f>
        <v>203416</v>
      </c>
      <c r="L30" s="518">
        <f>L15+L17+L19+L21+L23+L25+L27</f>
        <v>223625.00199999998</v>
      </c>
      <c r="M30" s="518">
        <f>M15+M17+M19+M21+M23+M25+M27</f>
        <v>223625.00199999998</v>
      </c>
      <c r="N30" s="518">
        <f>N15+N17+N19+N21+N23+N25+N27</f>
        <v>223625.00199999998</v>
      </c>
    </row>
    <row r="31" spans="1:17" ht="106.5" customHeight="1" x14ac:dyDescent="0.25">
      <c r="A31" s="1297" t="s">
        <v>1099</v>
      </c>
      <c r="B31" s="1297"/>
      <c r="C31" s="1297"/>
      <c r="D31" s="1297"/>
      <c r="E31" s="1297"/>
      <c r="F31" s="1297"/>
      <c r="G31" s="1297"/>
      <c r="H31" s="1297"/>
      <c r="I31" s="1297"/>
      <c r="J31" s="1297"/>
      <c r="K31" s="592"/>
      <c r="L31" s="592"/>
      <c r="M31" s="592"/>
      <c r="N31" s="592"/>
      <c r="O31" s="592"/>
      <c r="P31" s="592"/>
      <c r="Q31" s="592"/>
    </row>
  </sheetData>
  <mergeCells count="3">
    <mergeCell ref="J2:N2"/>
    <mergeCell ref="A8:N8"/>
    <mergeCell ref="A31:J3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4" max="3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O133"/>
  <sheetViews>
    <sheetView view="pageBreakPreview" topLeftCell="A8" zoomScaleSheetLayoutView="100" workbookViewId="0">
      <selection activeCell="F15" sqref="F15"/>
    </sheetView>
  </sheetViews>
  <sheetFormatPr defaultColWidth="9.109375" defaultRowHeight="13.8" x14ac:dyDescent="0.25"/>
  <cols>
    <col min="1" max="1" width="6.5546875" style="444" customWidth="1"/>
    <col min="2" max="2" width="22.44140625" style="444" customWidth="1"/>
    <col min="3" max="3" width="44.88671875" style="444" customWidth="1"/>
    <col min="4" max="4" width="13.109375" style="444" customWidth="1"/>
    <col min="5" max="5" width="15" style="444" customWidth="1"/>
    <col min="6" max="6" width="13.33203125" style="444" customWidth="1"/>
    <col min="7" max="7" width="11.5546875" style="444" customWidth="1"/>
    <col min="8" max="8" width="11.109375" style="444" customWidth="1"/>
    <col min="9" max="10" width="10.88671875" style="444" customWidth="1"/>
    <col min="11" max="11" width="11" style="444" customWidth="1"/>
    <col min="12" max="16384" width="9.109375" style="444"/>
  </cols>
  <sheetData>
    <row r="1" spans="1:11" ht="15.6" x14ac:dyDescent="0.3">
      <c r="A1" s="443"/>
      <c r="B1" s="443"/>
      <c r="C1" s="443"/>
      <c r="D1"/>
      <c r="E1"/>
      <c r="F1"/>
      <c r="G1"/>
      <c r="H1" s="8" t="s">
        <v>61</v>
      </c>
      <c r="I1" s="443"/>
      <c r="J1" s="443"/>
      <c r="K1" s="443"/>
    </row>
    <row r="2" spans="1:11" ht="52.5" customHeight="1" x14ac:dyDescent="0.25">
      <c r="A2" s="445"/>
      <c r="B2" s="446"/>
      <c r="C2" s="443"/>
      <c r="D2" s="1278" t="s">
        <v>579</v>
      </c>
      <c r="E2" s="1293"/>
      <c r="F2" s="1293"/>
      <c r="G2" s="1293"/>
      <c r="H2" s="1293"/>
      <c r="I2" s="443"/>
      <c r="J2" s="443"/>
      <c r="K2" s="443"/>
    </row>
    <row r="3" spans="1:11" x14ac:dyDescent="0.25">
      <c r="A3" s="448" t="s">
        <v>353</v>
      </c>
      <c r="B3" s="446"/>
      <c r="C3" s="443"/>
      <c r="D3" s="443"/>
      <c r="E3" s="447"/>
      <c r="F3" s="449"/>
      <c r="G3" s="443"/>
      <c r="H3" s="443"/>
      <c r="I3" s="443"/>
      <c r="J3" s="450"/>
      <c r="K3" s="443"/>
    </row>
    <row r="4" spans="1:11" x14ac:dyDescent="0.25">
      <c r="A4" s="448"/>
      <c r="B4" s="446"/>
      <c r="C4" s="443"/>
      <c r="D4" s="443"/>
      <c r="E4" s="447"/>
      <c r="F4" s="449"/>
      <c r="G4" s="443"/>
      <c r="H4" s="443"/>
      <c r="I4" s="443"/>
      <c r="J4" s="450"/>
      <c r="K4" s="443"/>
    </row>
    <row r="5" spans="1:11" ht="15" customHeight="1" x14ac:dyDescent="0.25">
      <c r="A5" s="448"/>
      <c r="B5" s="1343" t="s">
        <v>462</v>
      </c>
      <c r="C5" s="1343"/>
      <c r="D5" s="1343"/>
      <c r="E5" s="1343"/>
      <c r="F5" s="1343"/>
      <c r="G5" s="1343"/>
      <c r="H5" s="451"/>
      <c r="I5" s="443"/>
      <c r="J5" s="450"/>
      <c r="K5" s="443"/>
    </row>
    <row r="6" spans="1:11" ht="33" customHeight="1" x14ac:dyDescent="0.25">
      <c r="A6" s="452"/>
      <c r="B6" s="1343"/>
      <c r="C6" s="1343"/>
      <c r="D6" s="1343"/>
      <c r="E6" s="1343"/>
      <c r="F6" s="1343"/>
      <c r="G6" s="1343"/>
      <c r="H6" s="451"/>
      <c r="I6" s="453"/>
      <c r="J6" s="453"/>
      <c r="K6" s="443"/>
    </row>
    <row r="7" spans="1:11" x14ac:dyDescent="0.25">
      <c r="A7" s="452"/>
      <c r="B7" s="452"/>
      <c r="C7" s="443"/>
      <c r="D7" s="454"/>
      <c r="E7" s="455"/>
      <c r="F7" s="443"/>
      <c r="G7" s="443"/>
      <c r="H7" s="449" t="s">
        <v>646</v>
      </c>
      <c r="I7" s="443"/>
      <c r="J7" s="443"/>
      <c r="K7" s="443"/>
    </row>
    <row r="8" spans="1:11" ht="69.599999999999994" thickBot="1" x14ac:dyDescent="0.3">
      <c r="A8" s="456" t="s">
        <v>661</v>
      </c>
      <c r="B8" s="456" t="s">
        <v>662</v>
      </c>
      <c r="C8" s="456" t="s">
        <v>663</v>
      </c>
      <c r="D8" s="489" t="s">
        <v>354</v>
      </c>
      <c r="E8" s="457" t="s">
        <v>575</v>
      </c>
      <c r="F8" s="458" t="s">
        <v>1094</v>
      </c>
      <c r="G8" s="458" t="s">
        <v>1095</v>
      </c>
      <c r="H8" s="458" t="s">
        <v>1093</v>
      </c>
      <c r="I8" s="459"/>
      <c r="J8" s="460"/>
      <c r="K8" s="443"/>
    </row>
    <row r="9" spans="1:11" ht="110.4" x14ac:dyDescent="0.25">
      <c r="A9" s="1341" t="s">
        <v>355</v>
      </c>
      <c r="B9" s="1341" t="s">
        <v>356</v>
      </c>
      <c r="C9" s="493" t="s">
        <v>463</v>
      </c>
      <c r="D9" s="494"/>
      <c r="E9" s="494"/>
      <c r="F9" s="494"/>
      <c r="G9" s="494"/>
      <c r="H9" s="494"/>
      <c r="I9" s="461"/>
      <c r="J9" s="460"/>
      <c r="K9" s="443"/>
    </row>
    <row r="10" spans="1:11" x14ac:dyDescent="0.25">
      <c r="A10" s="1333"/>
      <c r="B10" s="1333"/>
      <c r="C10" s="519" t="s">
        <v>453</v>
      </c>
      <c r="D10" s="520">
        <v>1</v>
      </c>
      <c r="E10" s="523">
        <v>24940</v>
      </c>
      <c r="F10" s="974">
        <v>0</v>
      </c>
      <c r="G10" s="974">
        <v>0</v>
      </c>
      <c r="H10" s="974">
        <v>0</v>
      </c>
      <c r="I10" s="461"/>
      <c r="J10" s="460"/>
      <c r="K10" s="443"/>
    </row>
    <row r="11" spans="1:11" x14ac:dyDescent="0.25">
      <c r="A11" s="1333"/>
      <c r="B11" s="1333"/>
      <c r="C11" s="519" t="s">
        <v>451</v>
      </c>
      <c r="D11" s="520">
        <v>3</v>
      </c>
      <c r="E11" s="523">
        <v>210000</v>
      </c>
      <c r="F11" s="953">
        <v>150000</v>
      </c>
      <c r="G11" s="953">
        <v>50000</v>
      </c>
      <c r="H11" s="953">
        <v>50000</v>
      </c>
      <c r="I11" s="683">
        <f>182000</f>
        <v>182000</v>
      </c>
      <c r="J11" s="683">
        <v>182000</v>
      </c>
      <c r="K11" s="683">
        <v>182000</v>
      </c>
    </row>
    <row r="12" spans="1:11" x14ac:dyDescent="0.25">
      <c r="A12" s="1333"/>
      <c r="B12" s="1333"/>
      <c r="C12" s="1350" t="s">
        <v>464</v>
      </c>
      <c r="D12" s="1352"/>
      <c r="E12" s="1346"/>
      <c r="F12" s="1344"/>
      <c r="G12" s="1344"/>
      <c r="H12" s="1344"/>
      <c r="I12" s="461"/>
      <c r="J12" s="460"/>
      <c r="K12" s="443"/>
    </row>
    <row r="13" spans="1:11" ht="47.25" customHeight="1" x14ac:dyDescent="0.25">
      <c r="A13" s="1333"/>
      <c r="B13" s="1333"/>
      <c r="C13" s="1351"/>
      <c r="D13" s="1353"/>
      <c r="E13" s="1347"/>
      <c r="F13" s="1345"/>
      <c r="G13" s="1345"/>
      <c r="H13" s="1345"/>
      <c r="I13" s="461"/>
      <c r="J13" s="460"/>
      <c r="K13" s="443"/>
    </row>
    <row r="14" spans="1:11" ht="15" customHeight="1" thickBot="1" x14ac:dyDescent="0.3">
      <c r="A14" s="1333"/>
      <c r="B14" s="1333"/>
      <c r="C14" s="522" t="s">
        <v>465</v>
      </c>
      <c r="D14" s="462">
        <v>11</v>
      </c>
      <c r="E14" s="524">
        <v>250000</v>
      </c>
      <c r="F14" s="954">
        <v>270000</v>
      </c>
      <c r="G14" s="954">
        <v>100000</v>
      </c>
      <c r="H14" s="954">
        <v>100000</v>
      </c>
      <c r="I14" s="684">
        <v>234000</v>
      </c>
      <c r="J14" s="684">
        <v>234000</v>
      </c>
      <c r="K14" s="684">
        <v>234000</v>
      </c>
    </row>
    <row r="15" spans="1:11" ht="14.25" customHeight="1" x14ac:dyDescent="0.25">
      <c r="A15" s="1341" t="s">
        <v>357</v>
      </c>
      <c r="B15" s="521"/>
      <c r="C15" s="731" t="s">
        <v>567</v>
      </c>
      <c r="D15" s="732" t="s">
        <v>101</v>
      </c>
      <c r="E15" s="733">
        <f>E10+E11+E14</f>
        <v>484940</v>
      </c>
      <c r="F15" s="733">
        <f>F10+F11+F14</f>
        <v>420000</v>
      </c>
      <c r="G15" s="733">
        <f>G10+G11+G14</f>
        <v>150000</v>
      </c>
      <c r="H15" s="733">
        <f>H10+H11+H14</f>
        <v>150000</v>
      </c>
      <c r="I15" s="443"/>
      <c r="J15" s="443"/>
      <c r="K15" s="443"/>
    </row>
    <row r="16" spans="1:11" ht="56.4" customHeight="1" x14ac:dyDescent="0.25">
      <c r="A16" s="1333"/>
      <c r="B16" s="496"/>
      <c r="C16" s="496" t="s">
        <v>358</v>
      </c>
      <c r="D16" s="495"/>
      <c r="E16" s="495"/>
      <c r="F16" s="495"/>
      <c r="G16" s="495"/>
      <c r="H16" s="495"/>
      <c r="I16" s="443"/>
      <c r="J16" s="443"/>
      <c r="K16" s="443"/>
    </row>
    <row r="17" spans="1:15" x14ac:dyDescent="0.25">
      <c r="A17" s="1333"/>
      <c r="B17" s="521"/>
      <c r="C17" s="519" t="s">
        <v>453</v>
      </c>
      <c r="D17" s="520"/>
      <c r="E17" s="520"/>
      <c r="F17" s="520"/>
      <c r="G17" s="520"/>
      <c r="H17" s="520"/>
      <c r="I17" s="443"/>
      <c r="J17" s="443"/>
      <c r="K17" s="443"/>
    </row>
    <row r="18" spans="1:15" x14ac:dyDescent="0.25">
      <c r="A18" s="1333"/>
      <c r="B18" s="521"/>
      <c r="C18" s="519" t="s">
        <v>451</v>
      </c>
      <c r="D18" s="520"/>
      <c r="E18" s="520"/>
      <c r="F18" s="520"/>
      <c r="G18" s="520"/>
      <c r="H18" s="520"/>
      <c r="I18" s="443"/>
      <c r="J18" s="443"/>
      <c r="K18" s="443"/>
    </row>
    <row r="19" spans="1:15" x14ac:dyDescent="0.25">
      <c r="A19" s="1333"/>
      <c r="B19" s="521"/>
      <c r="C19" s="522" t="s">
        <v>465</v>
      </c>
      <c r="D19" s="520"/>
      <c r="E19" s="520"/>
      <c r="F19" s="520"/>
      <c r="G19" s="520"/>
      <c r="H19" s="520"/>
      <c r="I19" s="443"/>
      <c r="J19" s="443"/>
      <c r="K19" s="443"/>
    </row>
    <row r="20" spans="1:15" ht="14.4" thickBot="1" x14ac:dyDescent="0.3">
      <c r="A20" s="1342"/>
      <c r="B20" s="1331" t="s">
        <v>100</v>
      </c>
      <c r="C20" s="1332"/>
      <c r="D20" s="734" t="s">
        <v>101</v>
      </c>
      <c r="E20" s="735">
        <f>E17+E18+E19</f>
        <v>0</v>
      </c>
      <c r="F20" s="735">
        <f>F17+F18+F19</f>
        <v>0</v>
      </c>
      <c r="G20" s="735">
        <f>G17+G18+G19</f>
        <v>0</v>
      </c>
      <c r="H20" s="735">
        <f>H17+H18+H19</f>
        <v>0</v>
      </c>
      <c r="I20" s="443"/>
      <c r="J20" s="443"/>
      <c r="K20" s="443"/>
    </row>
    <row r="21" spans="1:15" x14ac:dyDescent="0.25">
      <c r="A21" s="1333" t="s">
        <v>359</v>
      </c>
      <c r="B21" s="1334" t="s">
        <v>360</v>
      </c>
      <c r="C21" s="1335"/>
      <c r="D21" s="465"/>
      <c r="E21" s="465"/>
      <c r="F21" s="465"/>
      <c r="G21" s="466"/>
      <c r="H21" s="465"/>
      <c r="I21" s="443"/>
      <c r="J21" s="443"/>
      <c r="K21" s="443"/>
    </row>
    <row r="22" spans="1:15" x14ac:dyDescent="0.25">
      <c r="A22" s="1333"/>
      <c r="B22" s="1336" t="s">
        <v>103</v>
      </c>
      <c r="C22" s="1337"/>
      <c r="D22" s="467"/>
      <c r="E22" s="467"/>
      <c r="F22" s="467"/>
      <c r="G22" s="468"/>
      <c r="H22" s="467"/>
      <c r="I22" s="443"/>
      <c r="J22" s="443"/>
      <c r="K22" s="443"/>
    </row>
    <row r="23" spans="1:15" x14ac:dyDescent="0.25">
      <c r="A23" s="1333"/>
      <c r="B23" s="1336" t="s">
        <v>103</v>
      </c>
      <c r="C23" s="1337"/>
      <c r="D23" s="467"/>
      <c r="E23" s="467"/>
      <c r="F23" s="467"/>
      <c r="G23" s="468"/>
      <c r="H23" s="467"/>
      <c r="I23" s="443"/>
      <c r="J23" s="443"/>
      <c r="K23" s="443"/>
    </row>
    <row r="24" spans="1:15" x14ac:dyDescent="0.25">
      <c r="A24" s="1333"/>
      <c r="B24" s="1338" t="s">
        <v>103</v>
      </c>
      <c r="C24" s="1338"/>
      <c r="D24" s="467"/>
      <c r="E24" s="467"/>
      <c r="F24" s="467"/>
      <c r="G24" s="468"/>
      <c r="H24" s="467"/>
      <c r="I24" s="443"/>
      <c r="J24" s="443"/>
      <c r="K24" s="443"/>
    </row>
    <row r="25" spans="1:15" ht="14.4" thickBot="1" x14ac:dyDescent="0.3">
      <c r="A25" s="1333"/>
      <c r="B25" s="1339" t="s">
        <v>100</v>
      </c>
      <c r="C25" s="1340"/>
      <c r="D25" s="463" t="s">
        <v>101</v>
      </c>
      <c r="E25" s="464"/>
      <c r="F25" s="464"/>
      <c r="G25" s="464"/>
      <c r="H25" s="464"/>
      <c r="I25" s="443"/>
      <c r="J25" s="443"/>
      <c r="K25" s="443"/>
    </row>
    <row r="26" spans="1:15" x14ac:dyDescent="0.25">
      <c r="A26" s="1348" t="s">
        <v>361</v>
      </c>
      <c r="B26" s="1349"/>
      <c r="C26" s="1349"/>
      <c r="D26" s="490" t="s">
        <v>101</v>
      </c>
      <c r="E26" s="525">
        <f>SUM(E15:E25)</f>
        <v>484940</v>
      </c>
      <c r="F26" s="914">
        <f>SUM(F15:F25)</f>
        <v>420000</v>
      </c>
      <c r="G26" s="914">
        <f>SUM(G15:G25)</f>
        <v>150000</v>
      </c>
      <c r="H26" s="914">
        <f>SUM(H15:H25)</f>
        <v>150000</v>
      </c>
      <c r="I26" s="443"/>
      <c r="J26" s="443"/>
      <c r="K26" s="443"/>
    </row>
    <row r="27" spans="1:15" s="329" customFormat="1" ht="103.5" customHeight="1" x14ac:dyDescent="0.3">
      <c r="A27" s="1297" t="s">
        <v>1100</v>
      </c>
      <c r="B27" s="1297"/>
      <c r="C27" s="1297"/>
      <c r="D27" s="1297"/>
      <c r="E27" s="1297"/>
      <c r="F27" s="1297"/>
      <c r="G27" s="1297"/>
      <c r="H27" s="1297"/>
      <c r="I27" s="1297"/>
      <c r="J27" s="1297"/>
      <c r="K27" s="234"/>
      <c r="L27" s="359"/>
      <c r="O27" s="358"/>
    </row>
    <row r="28" spans="1:15" x14ac:dyDescent="0.25">
      <c r="A28" s="443"/>
      <c r="B28" s="443"/>
      <c r="C28" s="443"/>
      <c r="D28" s="443"/>
      <c r="E28" s="443"/>
      <c r="F28" s="443"/>
      <c r="G28" s="443"/>
      <c r="H28" s="443"/>
      <c r="I28" s="443" t="s">
        <v>104</v>
      </c>
      <c r="J28" s="443"/>
      <c r="K28" s="443"/>
    </row>
    <row r="29" spans="1:15" x14ac:dyDescent="0.25">
      <c r="A29" s="443"/>
      <c r="B29" s="443"/>
      <c r="C29" s="443"/>
      <c r="D29" s="443"/>
      <c r="E29" s="443"/>
      <c r="F29" s="443"/>
      <c r="G29" s="443"/>
      <c r="H29" s="443"/>
      <c r="I29" s="443"/>
      <c r="J29" s="443"/>
      <c r="K29" s="443"/>
    </row>
    <row r="30" spans="1:15" x14ac:dyDescent="0.25">
      <c r="A30" s="443"/>
      <c r="B30" s="443"/>
      <c r="C30" s="443"/>
      <c r="D30" s="443"/>
      <c r="E30" s="443"/>
      <c r="F30" s="443"/>
      <c r="G30" s="443"/>
      <c r="H30" s="443"/>
      <c r="I30" s="443"/>
      <c r="J30" s="443"/>
      <c r="K30" s="443"/>
    </row>
    <row r="31" spans="1:15" x14ac:dyDescent="0.25">
      <c r="A31" s="443"/>
      <c r="B31" s="443"/>
      <c r="C31" s="443"/>
      <c r="D31" s="443"/>
      <c r="E31" s="443"/>
      <c r="F31" s="443"/>
      <c r="G31" s="443"/>
      <c r="H31" s="443"/>
      <c r="I31" s="443"/>
      <c r="J31" s="443"/>
      <c r="K31" s="443"/>
    </row>
    <row r="32" spans="1:15" x14ac:dyDescent="0.25">
      <c r="A32" s="443"/>
      <c r="B32" s="443"/>
      <c r="C32" s="443"/>
      <c r="D32" s="443"/>
      <c r="E32" s="443"/>
      <c r="F32" s="443"/>
      <c r="G32" s="443"/>
      <c r="H32" s="443"/>
      <c r="I32" s="443"/>
      <c r="J32" s="443"/>
      <c r="K32" s="443"/>
    </row>
    <row r="33" spans="1:11" x14ac:dyDescent="0.25">
      <c r="A33" s="443"/>
      <c r="B33" s="443"/>
      <c r="C33" s="443"/>
      <c r="D33" s="443"/>
      <c r="E33" s="443"/>
      <c r="F33" s="443"/>
      <c r="G33" s="443"/>
      <c r="H33" s="443"/>
      <c r="I33" s="443"/>
      <c r="J33" s="443"/>
      <c r="K33" s="443"/>
    </row>
    <row r="34" spans="1:11" x14ac:dyDescent="0.25">
      <c r="A34" s="443"/>
      <c r="B34" s="443"/>
      <c r="C34" s="443"/>
      <c r="D34" s="443"/>
      <c r="E34" s="443"/>
      <c r="F34" s="443"/>
      <c r="G34" s="443"/>
      <c r="H34" s="443"/>
      <c r="I34" s="443"/>
      <c r="J34" s="443"/>
      <c r="K34" s="443"/>
    </row>
    <row r="35" spans="1:11" x14ac:dyDescent="0.25">
      <c r="A35" s="443"/>
      <c r="B35" s="443"/>
      <c r="C35" s="443"/>
      <c r="D35" s="443"/>
      <c r="E35" s="443"/>
      <c r="F35" s="443"/>
      <c r="G35" s="443"/>
      <c r="H35" s="443"/>
      <c r="I35" s="443"/>
      <c r="J35" s="443"/>
      <c r="K35" s="443"/>
    </row>
    <row r="36" spans="1:11" x14ac:dyDescent="0.25">
      <c r="A36" s="443"/>
      <c r="B36" s="443"/>
      <c r="C36" s="443"/>
      <c r="D36" s="443"/>
      <c r="E36" s="443"/>
      <c r="F36" s="443"/>
      <c r="G36" s="443"/>
      <c r="H36" s="443"/>
      <c r="I36" s="443"/>
      <c r="J36" s="443"/>
      <c r="K36" s="443"/>
    </row>
    <row r="37" spans="1:11" x14ac:dyDescent="0.25">
      <c r="A37" s="443"/>
      <c r="B37" s="443"/>
      <c r="C37" s="443"/>
      <c r="D37" s="443"/>
      <c r="E37" s="443"/>
      <c r="F37" s="443"/>
      <c r="G37" s="443"/>
      <c r="H37" s="443"/>
      <c r="I37" s="443"/>
      <c r="J37" s="443"/>
      <c r="K37" s="443"/>
    </row>
    <row r="38" spans="1:11" x14ac:dyDescent="0.25">
      <c r="A38" s="443"/>
      <c r="B38" s="443"/>
      <c r="C38" s="443"/>
      <c r="D38" s="443"/>
      <c r="E38" s="443"/>
      <c r="F38" s="443"/>
      <c r="G38" s="443"/>
      <c r="H38" s="443"/>
      <c r="I38" s="443"/>
      <c r="J38" s="443"/>
      <c r="K38" s="443"/>
    </row>
    <row r="39" spans="1:11" x14ac:dyDescent="0.25">
      <c r="A39" s="443"/>
      <c r="B39" s="443"/>
      <c r="C39" s="443"/>
      <c r="D39" s="443"/>
      <c r="E39" s="443"/>
      <c r="F39" s="443"/>
      <c r="G39" s="443"/>
      <c r="H39" s="443"/>
      <c r="I39" s="443"/>
      <c r="J39" s="443"/>
      <c r="K39" s="443"/>
    </row>
    <row r="40" spans="1:11" x14ac:dyDescent="0.25">
      <c r="A40" s="443"/>
      <c r="B40" s="443"/>
      <c r="C40" s="443"/>
      <c r="D40" s="443"/>
      <c r="E40" s="443"/>
      <c r="F40" s="443"/>
      <c r="G40" s="443"/>
      <c r="H40" s="443"/>
      <c r="I40" s="443"/>
      <c r="J40" s="443"/>
      <c r="K40" s="443"/>
    </row>
    <row r="41" spans="1:11" x14ac:dyDescent="0.25">
      <c r="A41" s="443"/>
      <c r="B41" s="443"/>
      <c r="C41" s="443"/>
      <c r="D41" s="443"/>
      <c r="E41" s="443"/>
      <c r="F41" s="443"/>
      <c r="G41" s="443"/>
      <c r="H41" s="443"/>
      <c r="I41" s="443"/>
      <c r="J41" s="443"/>
      <c r="K41" s="443"/>
    </row>
    <row r="42" spans="1:11" x14ac:dyDescent="0.25">
      <c r="A42" s="443"/>
      <c r="B42" s="443"/>
      <c r="C42" s="443"/>
      <c r="D42" s="443"/>
      <c r="E42" s="443"/>
      <c r="F42" s="443"/>
      <c r="G42" s="443"/>
      <c r="H42" s="443"/>
      <c r="I42" s="443"/>
      <c r="J42" s="443"/>
      <c r="K42" s="443"/>
    </row>
    <row r="43" spans="1:11" x14ac:dyDescent="0.25">
      <c r="A43" s="443"/>
      <c r="B43" s="443"/>
      <c r="C43" s="443"/>
      <c r="D43" s="443"/>
      <c r="E43" s="443"/>
      <c r="F43" s="443"/>
      <c r="G43" s="443"/>
      <c r="H43" s="443"/>
      <c r="I43" s="443"/>
      <c r="J43" s="443"/>
      <c r="K43" s="443"/>
    </row>
    <row r="44" spans="1:11" x14ac:dyDescent="0.25">
      <c r="A44" s="443"/>
      <c r="B44" s="443"/>
      <c r="C44" s="443"/>
      <c r="D44" s="443"/>
      <c r="E44" s="443"/>
      <c r="F44" s="443"/>
      <c r="G44" s="443"/>
      <c r="H44" s="443"/>
      <c r="I44" s="443"/>
      <c r="J44" s="443"/>
      <c r="K44" s="443"/>
    </row>
    <row r="45" spans="1:11" x14ac:dyDescent="0.25">
      <c r="A45" s="443"/>
      <c r="B45" s="443"/>
      <c r="C45" s="443"/>
      <c r="D45" s="443"/>
      <c r="E45" s="443"/>
      <c r="F45" s="443"/>
      <c r="G45" s="443"/>
      <c r="H45" s="443"/>
      <c r="I45" s="443"/>
      <c r="J45" s="443"/>
      <c r="K45" s="443"/>
    </row>
    <row r="46" spans="1:11" x14ac:dyDescent="0.25">
      <c r="A46" s="443"/>
      <c r="B46" s="443"/>
      <c r="C46" s="443"/>
      <c r="D46" s="443"/>
      <c r="E46" s="443"/>
      <c r="F46" s="443"/>
      <c r="G46" s="443"/>
      <c r="H46" s="443"/>
      <c r="I46" s="443"/>
      <c r="J46" s="443"/>
      <c r="K46" s="443"/>
    </row>
    <row r="47" spans="1:11" x14ac:dyDescent="0.25">
      <c r="A47" s="443"/>
      <c r="B47" s="443"/>
      <c r="C47" s="443"/>
      <c r="D47" s="443"/>
      <c r="E47" s="443"/>
      <c r="F47" s="443"/>
      <c r="G47" s="443"/>
      <c r="H47" s="443"/>
      <c r="I47" s="443"/>
      <c r="J47" s="443"/>
      <c r="K47" s="443"/>
    </row>
    <row r="48" spans="1:11" x14ac:dyDescent="0.25">
      <c r="A48" s="443"/>
      <c r="B48" s="443"/>
      <c r="C48" s="443"/>
      <c r="D48" s="443"/>
      <c r="E48" s="443"/>
      <c r="F48" s="443"/>
      <c r="G48" s="443"/>
      <c r="H48" s="443"/>
      <c r="I48" s="443"/>
      <c r="J48" s="443"/>
      <c r="K48" s="443"/>
    </row>
    <row r="49" spans="1:11" x14ac:dyDescent="0.25">
      <c r="A49" s="443"/>
      <c r="B49" s="443"/>
      <c r="C49" s="443"/>
      <c r="D49" s="443"/>
      <c r="E49" s="443"/>
      <c r="F49" s="443"/>
      <c r="G49" s="443"/>
      <c r="H49" s="443"/>
      <c r="I49" s="443"/>
      <c r="J49" s="443"/>
      <c r="K49" s="443"/>
    </row>
    <row r="50" spans="1:11" x14ac:dyDescent="0.25">
      <c r="A50" s="443"/>
      <c r="B50" s="443"/>
      <c r="C50" s="443"/>
      <c r="D50" s="443"/>
      <c r="E50" s="443"/>
      <c r="F50" s="443"/>
      <c r="G50" s="443"/>
      <c r="H50" s="443"/>
      <c r="I50" s="443"/>
      <c r="J50" s="443"/>
      <c r="K50" s="443"/>
    </row>
    <row r="51" spans="1:11" x14ac:dyDescent="0.25">
      <c r="A51" s="443"/>
      <c r="B51" s="443"/>
      <c r="C51" s="443"/>
      <c r="D51" s="443"/>
      <c r="E51" s="443"/>
      <c r="F51" s="443"/>
      <c r="G51" s="443"/>
      <c r="H51" s="443"/>
      <c r="I51" s="443"/>
      <c r="J51" s="443"/>
      <c r="K51" s="443"/>
    </row>
    <row r="52" spans="1:11" x14ac:dyDescent="0.25">
      <c r="A52" s="443"/>
      <c r="B52" s="443"/>
      <c r="C52" s="443"/>
      <c r="D52" s="443"/>
      <c r="E52" s="443"/>
      <c r="F52" s="443"/>
      <c r="G52" s="443"/>
      <c r="H52" s="443"/>
      <c r="I52" s="443"/>
      <c r="J52" s="443"/>
      <c r="K52" s="443"/>
    </row>
    <row r="53" spans="1:11" x14ac:dyDescent="0.25">
      <c r="A53" s="443"/>
      <c r="B53" s="443"/>
      <c r="C53" s="443"/>
      <c r="D53" s="443"/>
      <c r="E53" s="443"/>
      <c r="F53" s="443"/>
      <c r="G53" s="443"/>
      <c r="H53" s="443"/>
      <c r="I53" s="443"/>
      <c r="J53" s="443"/>
      <c r="K53" s="443"/>
    </row>
    <row r="54" spans="1:11" x14ac:dyDescent="0.25">
      <c r="A54" s="443"/>
      <c r="B54" s="443"/>
      <c r="C54" s="443"/>
      <c r="D54" s="443"/>
      <c r="E54" s="443"/>
      <c r="F54" s="443"/>
      <c r="G54" s="443"/>
      <c r="H54" s="443"/>
      <c r="I54" s="443"/>
      <c r="J54" s="443"/>
      <c r="K54" s="443"/>
    </row>
    <row r="55" spans="1:11" x14ac:dyDescent="0.25">
      <c r="A55" s="443"/>
      <c r="B55" s="443"/>
      <c r="C55" s="443"/>
      <c r="D55" s="443"/>
      <c r="E55" s="443"/>
      <c r="F55" s="443"/>
      <c r="G55" s="443"/>
      <c r="H55" s="443"/>
      <c r="I55" s="443"/>
      <c r="J55" s="443"/>
      <c r="K55" s="443"/>
    </row>
    <row r="56" spans="1:11" x14ac:dyDescent="0.25">
      <c r="A56" s="443"/>
      <c r="B56" s="443"/>
      <c r="C56" s="443"/>
      <c r="D56" s="443"/>
      <c r="E56" s="443"/>
      <c r="F56" s="443"/>
      <c r="G56" s="443"/>
      <c r="H56" s="443"/>
      <c r="I56" s="443"/>
      <c r="J56" s="443"/>
      <c r="K56" s="443"/>
    </row>
    <row r="57" spans="1:11" x14ac:dyDescent="0.25">
      <c r="A57" s="443"/>
      <c r="B57" s="443"/>
      <c r="C57" s="443"/>
      <c r="D57" s="443"/>
      <c r="E57" s="443"/>
      <c r="F57" s="443"/>
      <c r="G57" s="443"/>
      <c r="H57" s="443"/>
      <c r="I57" s="443"/>
      <c r="J57" s="443"/>
      <c r="K57" s="443"/>
    </row>
    <row r="58" spans="1:11" x14ac:dyDescent="0.25">
      <c r="A58" s="443"/>
      <c r="B58" s="443"/>
      <c r="C58" s="443"/>
      <c r="D58" s="443"/>
      <c r="E58" s="443"/>
      <c r="F58" s="443"/>
      <c r="G58" s="443"/>
      <c r="H58" s="443"/>
      <c r="I58" s="443"/>
      <c r="J58" s="443"/>
      <c r="K58" s="443"/>
    </row>
    <row r="59" spans="1:11" x14ac:dyDescent="0.25">
      <c r="A59" s="443"/>
      <c r="B59" s="443"/>
      <c r="C59" s="443"/>
      <c r="D59" s="443"/>
      <c r="E59" s="443"/>
      <c r="F59" s="443"/>
      <c r="G59" s="443"/>
      <c r="H59" s="443"/>
      <c r="I59" s="443"/>
      <c r="J59" s="443"/>
      <c r="K59" s="443"/>
    </row>
    <row r="60" spans="1:11" x14ac:dyDescent="0.25">
      <c r="A60" s="443"/>
      <c r="B60" s="443"/>
      <c r="C60" s="443"/>
      <c r="D60" s="443"/>
      <c r="E60" s="443"/>
      <c r="F60" s="443"/>
      <c r="G60" s="443"/>
      <c r="H60" s="443"/>
      <c r="I60" s="443"/>
      <c r="J60" s="443"/>
      <c r="K60" s="443"/>
    </row>
    <row r="61" spans="1:11" x14ac:dyDescent="0.25">
      <c r="A61" s="443"/>
      <c r="B61" s="443"/>
      <c r="C61" s="443"/>
      <c r="D61" s="443"/>
      <c r="E61" s="443"/>
      <c r="F61" s="443"/>
      <c r="G61" s="443"/>
      <c r="H61" s="443"/>
      <c r="I61" s="443"/>
      <c r="J61" s="443"/>
      <c r="K61" s="443"/>
    </row>
    <row r="62" spans="1:11" x14ac:dyDescent="0.25">
      <c r="A62" s="443"/>
      <c r="B62" s="443"/>
      <c r="C62" s="443"/>
      <c r="D62" s="443"/>
      <c r="E62" s="443"/>
      <c r="F62" s="443"/>
      <c r="G62" s="443"/>
      <c r="H62" s="443"/>
      <c r="I62" s="443"/>
      <c r="J62" s="443"/>
      <c r="K62" s="443"/>
    </row>
    <row r="63" spans="1:11" x14ac:dyDescent="0.25">
      <c r="A63" s="443"/>
      <c r="B63" s="443"/>
      <c r="C63" s="443"/>
      <c r="D63" s="443"/>
      <c r="E63" s="443"/>
      <c r="F63" s="443"/>
      <c r="G63" s="443"/>
      <c r="H63" s="443"/>
      <c r="I63" s="443"/>
      <c r="J63" s="443"/>
      <c r="K63" s="443"/>
    </row>
    <row r="64" spans="1:11" x14ac:dyDescent="0.25">
      <c r="A64" s="443"/>
      <c r="B64" s="443"/>
      <c r="C64" s="443"/>
      <c r="D64" s="443"/>
      <c r="E64" s="443"/>
      <c r="F64" s="443"/>
      <c r="G64" s="443"/>
      <c r="H64" s="443"/>
      <c r="I64" s="443"/>
      <c r="J64" s="443"/>
      <c r="K64" s="443"/>
    </row>
    <row r="65" spans="1:11" x14ac:dyDescent="0.25">
      <c r="A65" s="443"/>
      <c r="B65" s="443"/>
      <c r="C65" s="443"/>
      <c r="D65" s="443"/>
      <c r="E65" s="443"/>
      <c r="F65" s="443"/>
      <c r="G65" s="443"/>
      <c r="H65" s="443"/>
      <c r="I65" s="443"/>
      <c r="J65" s="443"/>
      <c r="K65" s="443"/>
    </row>
    <row r="66" spans="1:11" x14ac:dyDescent="0.25">
      <c r="A66" s="443"/>
      <c r="B66" s="443"/>
      <c r="C66" s="443"/>
      <c r="D66" s="443"/>
      <c r="E66" s="443"/>
      <c r="F66" s="443"/>
      <c r="G66" s="443"/>
      <c r="H66" s="443"/>
      <c r="I66" s="443"/>
      <c r="J66" s="443"/>
      <c r="K66" s="443"/>
    </row>
    <row r="67" spans="1:11" x14ac:dyDescent="0.25">
      <c r="A67" s="443"/>
      <c r="B67" s="443"/>
      <c r="C67" s="443"/>
      <c r="D67" s="443"/>
      <c r="E67" s="443"/>
      <c r="F67" s="443"/>
      <c r="G67" s="443"/>
      <c r="H67" s="443"/>
      <c r="I67" s="443"/>
      <c r="J67" s="443"/>
      <c r="K67" s="443"/>
    </row>
    <row r="68" spans="1:11" x14ac:dyDescent="0.25">
      <c r="A68" s="443"/>
      <c r="B68" s="443"/>
      <c r="C68" s="443"/>
      <c r="D68" s="443"/>
      <c r="E68" s="443"/>
      <c r="F68" s="443"/>
      <c r="G68" s="443"/>
      <c r="H68" s="443"/>
      <c r="I68" s="443"/>
      <c r="J68" s="443"/>
      <c r="K68" s="443"/>
    </row>
    <row r="69" spans="1:11" x14ac:dyDescent="0.25">
      <c r="A69" s="443"/>
      <c r="B69" s="443"/>
      <c r="C69" s="443"/>
      <c r="D69" s="443"/>
      <c r="E69" s="443"/>
      <c r="F69" s="443"/>
      <c r="G69" s="443"/>
      <c r="H69" s="443"/>
      <c r="I69" s="443"/>
      <c r="J69" s="443"/>
      <c r="K69" s="443"/>
    </row>
    <row r="70" spans="1:11" x14ac:dyDescent="0.25">
      <c r="A70" s="443"/>
      <c r="B70" s="443"/>
      <c r="C70" s="443"/>
      <c r="D70" s="443"/>
      <c r="E70" s="443"/>
      <c r="F70" s="443"/>
      <c r="G70" s="443"/>
      <c r="H70" s="443"/>
      <c r="I70" s="443"/>
      <c r="J70" s="443"/>
      <c r="K70" s="443"/>
    </row>
    <row r="71" spans="1:11" x14ac:dyDescent="0.25">
      <c r="A71" s="443"/>
      <c r="B71" s="443"/>
      <c r="C71" s="443"/>
      <c r="D71" s="443"/>
      <c r="E71" s="443"/>
      <c r="F71" s="443"/>
      <c r="G71" s="443"/>
      <c r="H71" s="443"/>
      <c r="I71" s="443"/>
      <c r="J71" s="443"/>
      <c r="K71" s="443"/>
    </row>
    <row r="72" spans="1:11" x14ac:dyDescent="0.25">
      <c r="A72" s="443"/>
      <c r="B72" s="443"/>
      <c r="C72" s="443"/>
      <c r="D72" s="443"/>
      <c r="E72" s="443"/>
      <c r="F72" s="443"/>
      <c r="G72" s="443"/>
      <c r="H72" s="443"/>
      <c r="I72" s="443"/>
      <c r="J72" s="443"/>
      <c r="K72" s="443"/>
    </row>
    <row r="73" spans="1:11" x14ac:dyDescent="0.25">
      <c r="A73" s="443"/>
      <c r="B73" s="443"/>
      <c r="C73" s="443"/>
      <c r="D73" s="443"/>
      <c r="E73" s="443"/>
      <c r="F73" s="443"/>
      <c r="G73" s="443"/>
      <c r="H73" s="443"/>
      <c r="I73" s="443"/>
      <c r="J73" s="443"/>
      <c r="K73" s="443"/>
    </row>
    <row r="74" spans="1:11" x14ac:dyDescent="0.25">
      <c r="A74" s="443"/>
      <c r="B74" s="443"/>
      <c r="C74" s="443"/>
      <c r="D74" s="443"/>
      <c r="E74" s="443"/>
      <c r="F74" s="443"/>
      <c r="G74" s="443"/>
      <c r="H74" s="443"/>
      <c r="I74" s="443"/>
      <c r="J74" s="443"/>
      <c r="K74" s="443"/>
    </row>
    <row r="75" spans="1:11" x14ac:dyDescent="0.25">
      <c r="A75" s="443"/>
      <c r="B75" s="443"/>
      <c r="C75" s="443"/>
      <c r="D75" s="443"/>
      <c r="E75" s="443"/>
      <c r="F75" s="443"/>
      <c r="G75" s="443"/>
      <c r="H75" s="443"/>
      <c r="I75" s="443"/>
      <c r="J75" s="443"/>
      <c r="K75" s="443"/>
    </row>
    <row r="76" spans="1:11" x14ac:dyDescent="0.25">
      <c r="A76" s="443"/>
      <c r="B76" s="443"/>
      <c r="C76" s="443"/>
      <c r="D76" s="443"/>
      <c r="E76" s="443"/>
      <c r="F76" s="443"/>
      <c r="G76" s="443"/>
      <c r="H76" s="443"/>
      <c r="I76" s="443"/>
      <c r="J76" s="443"/>
      <c r="K76" s="443"/>
    </row>
    <row r="77" spans="1:11" x14ac:dyDescent="0.25">
      <c r="A77" s="443"/>
      <c r="B77" s="443"/>
      <c r="C77" s="443"/>
      <c r="D77" s="443"/>
      <c r="E77" s="443"/>
      <c r="F77" s="443"/>
      <c r="G77" s="443"/>
      <c r="H77" s="443"/>
      <c r="I77" s="443"/>
      <c r="J77" s="443"/>
      <c r="K77" s="443"/>
    </row>
    <row r="78" spans="1:11" x14ac:dyDescent="0.25">
      <c r="A78" s="443"/>
      <c r="B78" s="443"/>
      <c r="C78" s="443"/>
      <c r="D78" s="443"/>
      <c r="E78" s="443"/>
      <c r="F78" s="443"/>
      <c r="G78" s="443"/>
      <c r="H78" s="443"/>
      <c r="I78" s="443"/>
      <c r="J78" s="443"/>
      <c r="K78" s="443"/>
    </row>
    <row r="79" spans="1:11" x14ac:dyDescent="0.25">
      <c r="A79" s="443"/>
      <c r="B79" s="443"/>
      <c r="C79" s="443"/>
      <c r="D79" s="443"/>
      <c r="E79" s="443"/>
      <c r="F79" s="443"/>
      <c r="G79" s="443"/>
      <c r="H79" s="443"/>
      <c r="I79" s="443"/>
      <c r="J79" s="443"/>
      <c r="K79" s="443"/>
    </row>
    <row r="80" spans="1:11" x14ac:dyDescent="0.25">
      <c r="A80" s="443"/>
      <c r="B80" s="443"/>
      <c r="C80" s="443"/>
      <c r="D80" s="443"/>
      <c r="E80" s="443"/>
      <c r="F80" s="443"/>
      <c r="G80" s="443"/>
      <c r="H80" s="443"/>
      <c r="I80" s="443"/>
      <c r="J80" s="443"/>
      <c r="K80" s="443"/>
    </row>
    <row r="81" spans="1:11" x14ac:dyDescent="0.25">
      <c r="A81" s="443"/>
      <c r="B81" s="443"/>
      <c r="C81" s="443"/>
      <c r="D81" s="443"/>
      <c r="E81" s="443"/>
      <c r="F81" s="443"/>
      <c r="G81" s="443"/>
      <c r="H81" s="443"/>
      <c r="I81" s="443"/>
      <c r="J81" s="443"/>
      <c r="K81" s="443"/>
    </row>
    <row r="82" spans="1:11" x14ac:dyDescent="0.25">
      <c r="A82" s="443"/>
      <c r="B82" s="443"/>
      <c r="C82" s="443"/>
      <c r="D82" s="443"/>
      <c r="E82" s="443"/>
      <c r="F82" s="443"/>
      <c r="G82" s="443"/>
      <c r="H82" s="443"/>
      <c r="I82" s="443"/>
      <c r="J82" s="443"/>
      <c r="K82" s="443"/>
    </row>
    <row r="83" spans="1:11" x14ac:dyDescent="0.25">
      <c r="A83" s="443"/>
      <c r="B83" s="443"/>
      <c r="C83" s="443"/>
      <c r="D83" s="443"/>
      <c r="E83" s="443"/>
      <c r="F83" s="443"/>
      <c r="G83" s="443"/>
      <c r="H83" s="443"/>
      <c r="I83" s="443"/>
      <c r="J83" s="443"/>
      <c r="K83" s="443"/>
    </row>
    <row r="84" spans="1:11" x14ac:dyDescent="0.25">
      <c r="A84" s="443"/>
      <c r="B84" s="443"/>
      <c r="C84" s="443"/>
      <c r="D84" s="443"/>
      <c r="E84" s="443"/>
      <c r="F84" s="443"/>
      <c r="G84" s="443"/>
      <c r="H84" s="443"/>
      <c r="I84" s="443"/>
      <c r="J84" s="443"/>
      <c r="K84" s="443"/>
    </row>
    <row r="85" spans="1:11" x14ac:dyDescent="0.25">
      <c r="A85" s="443"/>
      <c r="B85" s="443"/>
      <c r="C85" s="443"/>
      <c r="D85" s="443"/>
      <c r="E85" s="443"/>
      <c r="F85" s="443"/>
      <c r="G85" s="443"/>
      <c r="H85" s="443"/>
      <c r="I85" s="443"/>
      <c r="J85" s="443"/>
      <c r="K85" s="443"/>
    </row>
    <row r="86" spans="1:11" x14ac:dyDescent="0.25">
      <c r="A86" s="443"/>
      <c r="B86" s="443"/>
      <c r="C86" s="443"/>
      <c r="D86" s="443"/>
      <c r="E86" s="443"/>
      <c r="F86" s="443"/>
      <c r="G86" s="443"/>
      <c r="H86" s="443"/>
      <c r="I86" s="443"/>
      <c r="J86" s="443"/>
      <c r="K86" s="443"/>
    </row>
    <row r="87" spans="1:11" x14ac:dyDescent="0.25">
      <c r="A87" s="443"/>
      <c r="B87" s="443"/>
      <c r="C87" s="443"/>
      <c r="D87" s="443"/>
      <c r="E87" s="443"/>
      <c r="F87" s="443"/>
      <c r="G87" s="443"/>
      <c r="H87" s="443"/>
      <c r="I87" s="443"/>
      <c r="J87" s="443"/>
      <c r="K87" s="443"/>
    </row>
    <row r="88" spans="1:11" x14ac:dyDescent="0.25">
      <c r="A88" s="443"/>
      <c r="B88" s="443"/>
      <c r="C88" s="443"/>
      <c r="D88" s="443"/>
      <c r="E88" s="443"/>
      <c r="F88" s="443"/>
      <c r="G88" s="443"/>
      <c r="H88" s="443"/>
      <c r="I88" s="443"/>
      <c r="J88" s="443"/>
      <c r="K88" s="443"/>
    </row>
    <row r="89" spans="1:11" x14ac:dyDescent="0.25">
      <c r="A89" s="443"/>
      <c r="B89" s="443"/>
      <c r="C89" s="443"/>
      <c r="D89" s="443"/>
      <c r="E89" s="443"/>
      <c r="F89" s="443"/>
      <c r="G89" s="443"/>
      <c r="H89" s="443"/>
      <c r="I89" s="443"/>
      <c r="J89" s="443"/>
      <c r="K89" s="443"/>
    </row>
    <row r="90" spans="1:11" x14ac:dyDescent="0.25">
      <c r="A90" s="443"/>
      <c r="B90" s="443"/>
      <c r="C90" s="443"/>
      <c r="D90" s="443"/>
      <c r="E90" s="443"/>
      <c r="F90" s="443"/>
      <c r="G90" s="443"/>
      <c r="H90" s="443"/>
      <c r="I90" s="443"/>
      <c r="J90" s="443"/>
      <c r="K90" s="443"/>
    </row>
    <row r="91" spans="1:11" x14ac:dyDescent="0.25">
      <c r="A91" s="443"/>
      <c r="B91" s="443"/>
      <c r="C91" s="443"/>
      <c r="D91" s="443"/>
      <c r="E91" s="443"/>
      <c r="F91" s="443"/>
      <c r="G91" s="443"/>
      <c r="H91" s="443"/>
      <c r="I91" s="443"/>
      <c r="J91" s="443"/>
      <c r="K91" s="443"/>
    </row>
    <row r="92" spans="1:11" x14ac:dyDescent="0.25">
      <c r="A92" s="443"/>
      <c r="B92" s="443"/>
      <c r="C92" s="443"/>
      <c r="D92" s="443"/>
      <c r="E92" s="443"/>
      <c r="F92" s="443"/>
      <c r="G92" s="443"/>
      <c r="H92" s="443"/>
      <c r="I92" s="443"/>
      <c r="J92" s="443"/>
      <c r="K92" s="443"/>
    </row>
    <row r="93" spans="1:11" x14ac:dyDescent="0.25">
      <c r="A93" s="443"/>
      <c r="B93" s="443"/>
      <c r="C93" s="443"/>
      <c r="D93" s="443"/>
      <c r="E93" s="443"/>
      <c r="F93" s="443"/>
      <c r="G93" s="443"/>
      <c r="H93" s="443"/>
      <c r="I93" s="443"/>
      <c r="J93" s="443"/>
      <c r="K93" s="443"/>
    </row>
    <row r="94" spans="1:11" x14ac:dyDescent="0.25">
      <c r="A94" s="443"/>
      <c r="B94" s="443"/>
      <c r="C94" s="443"/>
      <c r="D94" s="443"/>
      <c r="E94" s="443"/>
      <c r="F94" s="443"/>
      <c r="G94" s="443"/>
      <c r="H94" s="443"/>
      <c r="I94" s="443"/>
      <c r="J94" s="443"/>
      <c r="K94" s="443"/>
    </row>
    <row r="95" spans="1:11" x14ac:dyDescent="0.25">
      <c r="A95" s="443"/>
      <c r="B95" s="443"/>
      <c r="C95" s="443"/>
      <c r="D95" s="443"/>
      <c r="E95" s="443"/>
      <c r="F95" s="443"/>
      <c r="G95" s="443"/>
      <c r="H95" s="443"/>
      <c r="I95" s="443"/>
      <c r="J95" s="443"/>
      <c r="K95" s="443"/>
    </row>
    <row r="96" spans="1:11" x14ac:dyDescent="0.25">
      <c r="A96" s="443"/>
      <c r="B96" s="443"/>
      <c r="C96" s="443"/>
      <c r="D96" s="443"/>
      <c r="E96" s="443"/>
      <c r="F96" s="443"/>
      <c r="G96" s="443"/>
      <c r="H96" s="443"/>
      <c r="I96" s="443"/>
      <c r="J96" s="443"/>
      <c r="K96" s="443"/>
    </row>
    <row r="97" spans="1:11" x14ac:dyDescent="0.25">
      <c r="A97" s="443"/>
      <c r="B97" s="443"/>
      <c r="C97" s="443"/>
      <c r="D97" s="443"/>
      <c r="E97" s="443"/>
      <c r="F97" s="443"/>
      <c r="G97" s="443"/>
      <c r="H97" s="443"/>
      <c r="I97" s="443"/>
      <c r="J97" s="443"/>
      <c r="K97" s="443"/>
    </row>
    <row r="98" spans="1:11" x14ac:dyDescent="0.25">
      <c r="A98" s="443"/>
      <c r="B98" s="443"/>
      <c r="C98" s="443"/>
      <c r="D98" s="443"/>
      <c r="E98" s="443"/>
      <c r="F98" s="443"/>
      <c r="G98" s="443"/>
      <c r="H98" s="443"/>
      <c r="I98" s="443"/>
      <c r="J98" s="443"/>
      <c r="K98" s="443"/>
    </row>
    <row r="99" spans="1:11" x14ac:dyDescent="0.25">
      <c r="A99" s="443"/>
      <c r="B99" s="443"/>
      <c r="C99" s="443"/>
      <c r="D99" s="443"/>
      <c r="E99" s="443"/>
      <c r="F99" s="443"/>
      <c r="G99" s="443"/>
      <c r="H99" s="443"/>
      <c r="I99" s="443"/>
      <c r="J99" s="443"/>
      <c r="K99" s="443"/>
    </row>
    <row r="100" spans="1:11" x14ac:dyDescent="0.25">
      <c r="A100" s="443"/>
      <c r="B100" s="443"/>
      <c r="C100" s="443"/>
      <c r="D100" s="443"/>
      <c r="E100" s="443"/>
      <c r="F100" s="443"/>
      <c r="G100" s="443"/>
      <c r="H100" s="443"/>
      <c r="I100" s="443"/>
      <c r="J100" s="443"/>
      <c r="K100" s="443"/>
    </row>
    <row r="101" spans="1:11" x14ac:dyDescent="0.25">
      <c r="A101" s="443"/>
      <c r="B101" s="443"/>
      <c r="C101" s="443"/>
      <c r="D101" s="443"/>
      <c r="E101" s="443"/>
      <c r="F101" s="443"/>
      <c r="G101" s="443"/>
      <c r="H101" s="443"/>
      <c r="I101" s="443"/>
      <c r="J101" s="443"/>
      <c r="K101" s="443"/>
    </row>
    <row r="102" spans="1:11" x14ac:dyDescent="0.25">
      <c r="A102" s="443"/>
      <c r="B102" s="443"/>
      <c r="C102" s="443"/>
      <c r="D102" s="443"/>
      <c r="E102" s="443"/>
      <c r="F102" s="443"/>
      <c r="G102" s="443"/>
      <c r="H102" s="443"/>
      <c r="I102" s="443"/>
      <c r="J102" s="443"/>
      <c r="K102" s="443"/>
    </row>
    <row r="103" spans="1:11" x14ac:dyDescent="0.25">
      <c r="A103" s="443"/>
      <c r="B103" s="443"/>
      <c r="C103" s="443"/>
      <c r="D103" s="443"/>
      <c r="E103" s="443"/>
      <c r="F103" s="443"/>
      <c r="G103" s="443"/>
      <c r="H103" s="443"/>
      <c r="I103" s="443"/>
      <c r="J103" s="443"/>
      <c r="K103" s="443"/>
    </row>
    <row r="104" spans="1:11" x14ac:dyDescent="0.25">
      <c r="A104" s="443"/>
      <c r="B104" s="443"/>
      <c r="C104" s="443"/>
      <c r="D104" s="443"/>
      <c r="E104" s="443"/>
      <c r="F104" s="443"/>
      <c r="G104" s="443"/>
      <c r="H104" s="443"/>
      <c r="I104" s="443"/>
      <c r="J104" s="443"/>
      <c r="K104" s="443"/>
    </row>
    <row r="105" spans="1:11" x14ac:dyDescent="0.25">
      <c r="A105" s="443"/>
      <c r="B105" s="443"/>
      <c r="C105" s="443"/>
      <c r="D105" s="443"/>
      <c r="E105" s="443"/>
      <c r="F105" s="443"/>
      <c r="G105" s="443"/>
      <c r="H105" s="443"/>
      <c r="I105" s="443"/>
      <c r="J105" s="443"/>
      <c r="K105" s="443"/>
    </row>
    <row r="106" spans="1:11" x14ac:dyDescent="0.25">
      <c r="A106" s="443"/>
      <c r="B106" s="443"/>
      <c r="C106" s="443"/>
      <c r="D106" s="443"/>
      <c r="E106" s="443"/>
      <c r="F106" s="443"/>
      <c r="G106" s="443"/>
      <c r="H106" s="443"/>
      <c r="I106" s="443"/>
      <c r="J106" s="443"/>
      <c r="K106" s="443"/>
    </row>
    <row r="107" spans="1:11" x14ac:dyDescent="0.25">
      <c r="A107" s="443"/>
      <c r="B107" s="443"/>
      <c r="C107" s="443"/>
      <c r="D107" s="443"/>
      <c r="E107" s="443"/>
      <c r="F107" s="443"/>
      <c r="G107" s="443"/>
      <c r="H107" s="443"/>
      <c r="I107" s="443"/>
      <c r="J107" s="443"/>
      <c r="K107" s="443"/>
    </row>
    <row r="108" spans="1:11" x14ac:dyDescent="0.25">
      <c r="A108" s="443"/>
      <c r="B108" s="443"/>
      <c r="C108" s="443"/>
      <c r="D108" s="443"/>
      <c r="E108" s="443"/>
      <c r="F108" s="443"/>
      <c r="G108" s="443"/>
      <c r="H108" s="443"/>
      <c r="I108" s="443"/>
      <c r="J108" s="443"/>
      <c r="K108" s="443"/>
    </row>
    <row r="109" spans="1:11" x14ac:dyDescent="0.25">
      <c r="A109" s="443"/>
      <c r="B109" s="443"/>
      <c r="C109" s="443"/>
      <c r="D109" s="443"/>
      <c r="E109" s="443"/>
      <c r="F109" s="443"/>
      <c r="G109" s="443"/>
      <c r="H109" s="443"/>
      <c r="I109" s="443"/>
      <c r="J109" s="443"/>
      <c r="K109" s="443"/>
    </row>
    <row r="110" spans="1:11" x14ac:dyDescent="0.25">
      <c r="A110" s="443"/>
      <c r="B110" s="443"/>
      <c r="C110" s="443"/>
      <c r="D110" s="443"/>
      <c r="E110" s="443"/>
      <c r="F110" s="443"/>
      <c r="G110" s="443"/>
      <c r="H110" s="443"/>
      <c r="I110" s="443"/>
      <c r="J110" s="443"/>
      <c r="K110" s="443"/>
    </row>
    <row r="111" spans="1:11" x14ac:dyDescent="0.25">
      <c r="A111" s="443"/>
      <c r="B111" s="443"/>
      <c r="C111" s="443"/>
      <c r="D111" s="443"/>
      <c r="E111" s="443"/>
      <c r="F111" s="443"/>
      <c r="G111" s="443"/>
      <c r="H111" s="443"/>
      <c r="I111" s="443"/>
      <c r="J111" s="443"/>
      <c r="K111" s="443"/>
    </row>
    <row r="112" spans="1:11" x14ac:dyDescent="0.25">
      <c r="A112" s="443"/>
      <c r="B112" s="443"/>
      <c r="C112" s="443"/>
      <c r="D112" s="443"/>
      <c r="E112" s="443"/>
      <c r="F112" s="443"/>
      <c r="G112" s="443"/>
      <c r="H112" s="443"/>
      <c r="I112" s="443"/>
      <c r="J112" s="443"/>
      <c r="K112" s="443"/>
    </row>
    <row r="113" spans="1:11" x14ac:dyDescent="0.25">
      <c r="A113" s="443"/>
      <c r="B113" s="443"/>
      <c r="C113" s="443"/>
      <c r="D113" s="443"/>
      <c r="E113" s="443"/>
      <c r="F113" s="443"/>
      <c r="G113" s="443"/>
      <c r="H113" s="443"/>
      <c r="I113" s="443"/>
      <c r="J113" s="443"/>
      <c r="K113" s="443"/>
    </row>
    <row r="114" spans="1:11" x14ac:dyDescent="0.25">
      <c r="A114" s="443"/>
      <c r="B114" s="443"/>
      <c r="C114" s="443"/>
      <c r="D114" s="443"/>
      <c r="E114" s="443"/>
      <c r="F114" s="443"/>
      <c r="G114" s="443"/>
      <c r="H114" s="443"/>
      <c r="I114" s="443"/>
      <c r="J114" s="443"/>
      <c r="K114" s="443"/>
    </row>
    <row r="115" spans="1:11" x14ac:dyDescent="0.25">
      <c r="A115" s="443"/>
      <c r="B115" s="443"/>
      <c r="C115" s="443"/>
      <c r="D115" s="443"/>
      <c r="E115" s="443"/>
      <c r="F115" s="443"/>
      <c r="G115" s="443"/>
      <c r="H115" s="443"/>
      <c r="I115" s="443"/>
      <c r="J115" s="443"/>
      <c r="K115" s="443"/>
    </row>
    <row r="116" spans="1:11" x14ac:dyDescent="0.25">
      <c r="A116" s="443"/>
      <c r="B116" s="443"/>
      <c r="C116" s="443"/>
      <c r="D116" s="443"/>
      <c r="E116" s="443"/>
      <c r="F116" s="443"/>
      <c r="G116" s="443"/>
      <c r="H116" s="443"/>
      <c r="I116" s="443"/>
      <c r="J116" s="443"/>
      <c r="K116" s="443"/>
    </row>
    <row r="117" spans="1:11" x14ac:dyDescent="0.25">
      <c r="A117" s="443"/>
      <c r="B117" s="443"/>
      <c r="C117" s="443"/>
      <c r="D117" s="443"/>
      <c r="E117" s="443"/>
      <c r="F117" s="443"/>
      <c r="G117" s="443"/>
      <c r="H117" s="443"/>
      <c r="I117" s="443"/>
      <c r="J117" s="443"/>
      <c r="K117" s="443"/>
    </row>
    <row r="118" spans="1:11" x14ac:dyDescent="0.25">
      <c r="A118" s="443"/>
      <c r="B118" s="443"/>
      <c r="C118" s="443"/>
      <c r="D118" s="443"/>
      <c r="E118" s="443"/>
      <c r="F118" s="443"/>
      <c r="G118" s="443"/>
      <c r="H118" s="443"/>
      <c r="I118" s="443"/>
      <c r="J118" s="443"/>
      <c r="K118" s="443"/>
    </row>
    <row r="119" spans="1:11" x14ac:dyDescent="0.25">
      <c r="A119" s="443"/>
      <c r="B119" s="443"/>
      <c r="C119" s="443"/>
      <c r="D119" s="443"/>
      <c r="E119" s="443"/>
      <c r="F119" s="443"/>
      <c r="G119" s="443"/>
      <c r="H119" s="443"/>
      <c r="I119" s="443"/>
      <c r="J119" s="443"/>
      <c r="K119" s="443"/>
    </row>
    <row r="120" spans="1:11" x14ac:dyDescent="0.25">
      <c r="A120" s="443"/>
      <c r="B120" s="443"/>
      <c r="C120" s="443"/>
      <c r="D120" s="443"/>
      <c r="E120" s="443"/>
      <c r="F120" s="443"/>
      <c r="G120" s="443"/>
      <c r="H120" s="443"/>
      <c r="I120" s="443"/>
      <c r="J120" s="443"/>
      <c r="K120" s="443"/>
    </row>
    <row r="121" spans="1:11" x14ac:dyDescent="0.25">
      <c r="A121" s="443"/>
      <c r="B121" s="443"/>
      <c r="C121" s="443"/>
      <c r="D121" s="443"/>
      <c r="E121" s="443"/>
      <c r="F121" s="443"/>
      <c r="G121" s="443"/>
      <c r="H121" s="443"/>
      <c r="I121" s="443"/>
      <c r="J121" s="443"/>
      <c r="K121" s="443"/>
    </row>
    <row r="122" spans="1:11" x14ac:dyDescent="0.25">
      <c r="A122" s="443"/>
      <c r="B122" s="443"/>
      <c r="C122" s="443"/>
      <c r="D122" s="443"/>
      <c r="E122" s="443"/>
      <c r="F122" s="443"/>
      <c r="G122" s="443"/>
      <c r="H122" s="443"/>
      <c r="I122" s="443"/>
      <c r="J122" s="443"/>
      <c r="K122" s="443"/>
    </row>
    <row r="123" spans="1:11" x14ac:dyDescent="0.25">
      <c r="A123" s="443"/>
      <c r="B123" s="443"/>
      <c r="C123" s="443"/>
      <c r="D123" s="443"/>
      <c r="E123" s="443"/>
      <c r="F123" s="443"/>
      <c r="G123" s="443"/>
      <c r="H123" s="443"/>
      <c r="I123" s="443"/>
      <c r="J123" s="443"/>
      <c r="K123" s="443"/>
    </row>
    <row r="124" spans="1:11" x14ac:dyDescent="0.25">
      <c r="A124" s="443"/>
      <c r="B124" s="443"/>
      <c r="C124" s="443"/>
      <c r="D124" s="443"/>
      <c r="E124" s="443"/>
      <c r="F124" s="443"/>
      <c r="G124" s="443"/>
      <c r="H124" s="443"/>
      <c r="I124" s="443"/>
      <c r="J124" s="443"/>
      <c r="K124" s="443"/>
    </row>
    <row r="125" spans="1:11" x14ac:dyDescent="0.25">
      <c r="A125" s="443"/>
      <c r="B125" s="443"/>
      <c r="C125" s="443"/>
      <c r="D125" s="443"/>
      <c r="E125" s="443"/>
      <c r="F125" s="443"/>
      <c r="G125" s="443"/>
      <c r="H125" s="443"/>
      <c r="I125" s="443"/>
      <c r="J125" s="443"/>
      <c r="K125" s="443"/>
    </row>
    <row r="126" spans="1:11" x14ac:dyDescent="0.25">
      <c r="A126" s="443"/>
      <c r="B126" s="443"/>
      <c r="C126" s="443"/>
      <c r="D126" s="443"/>
      <c r="E126" s="443"/>
      <c r="F126" s="443"/>
      <c r="G126" s="443"/>
      <c r="H126" s="443"/>
      <c r="I126" s="443"/>
      <c r="J126" s="443"/>
      <c r="K126" s="443"/>
    </row>
    <row r="127" spans="1:11" x14ac:dyDescent="0.25">
      <c r="A127" s="443"/>
      <c r="B127" s="443"/>
      <c r="C127" s="443"/>
      <c r="D127" s="443"/>
      <c r="E127" s="443"/>
      <c r="F127" s="443"/>
      <c r="G127" s="443"/>
      <c r="H127" s="443"/>
      <c r="I127" s="443"/>
      <c r="J127" s="443"/>
      <c r="K127" s="443"/>
    </row>
    <row r="128" spans="1:11" x14ac:dyDescent="0.25">
      <c r="A128" s="443"/>
      <c r="B128" s="443"/>
      <c r="C128" s="443"/>
      <c r="D128" s="443"/>
      <c r="E128" s="443"/>
      <c r="F128" s="443"/>
      <c r="G128" s="443"/>
      <c r="H128" s="443"/>
      <c r="I128" s="443"/>
      <c r="J128" s="443"/>
      <c r="K128" s="443"/>
    </row>
    <row r="129" spans="1:11" x14ac:dyDescent="0.25">
      <c r="A129" s="443"/>
      <c r="B129" s="443"/>
      <c r="C129" s="443"/>
      <c r="D129" s="443"/>
      <c r="E129" s="443"/>
      <c r="F129" s="443"/>
      <c r="G129" s="443"/>
      <c r="H129" s="443"/>
      <c r="I129" s="443"/>
      <c r="J129" s="443"/>
      <c r="K129" s="443"/>
    </row>
    <row r="130" spans="1:11" x14ac:dyDescent="0.25">
      <c r="A130" s="443"/>
      <c r="B130" s="443"/>
      <c r="C130" s="443"/>
      <c r="D130" s="443"/>
      <c r="E130" s="443"/>
      <c r="F130" s="443"/>
      <c r="G130" s="443"/>
      <c r="H130" s="443"/>
      <c r="I130" s="443"/>
      <c r="J130" s="443"/>
      <c r="K130" s="443"/>
    </row>
    <row r="131" spans="1:11" x14ac:dyDescent="0.25">
      <c r="A131" s="443"/>
      <c r="B131" s="443"/>
      <c r="C131" s="443"/>
      <c r="D131" s="443"/>
      <c r="E131" s="443"/>
      <c r="F131" s="443"/>
      <c r="G131" s="443"/>
      <c r="H131" s="443"/>
      <c r="I131" s="443"/>
      <c r="J131" s="443"/>
      <c r="K131" s="443"/>
    </row>
    <row r="132" spans="1:11" x14ac:dyDescent="0.25">
      <c r="A132" s="443"/>
      <c r="B132" s="443"/>
      <c r="C132" s="443"/>
      <c r="D132" s="443"/>
      <c r="E132" s="443"/>
      <c r="F132" s="443"/>
      <c r="G132" s="443"/>
      <c r="H132" s="443"/>
      <c r="I132" s="443"/>
      <c r="J132" s="443"/>
      <c r="K132" s="443"/>
    </row>
    <row r="133" spans="1:11" x14ac:dyDescent="0.25">
      <c r="A133" s="443"/>
      <c r="B133" s="443"/>
      <c r="C133" s="443"/>
      <c r="D133" s="443"/>
      <c r="E133" s="443"/>
      <c r="F133" s="443"/>
      <c r="G133" s="443"/>
      <c r="H133" s="443"/>
      <c r="I133" s="443"/>
      <c r="J133" s="443"/>
      <c r="K133" s="443"/>
    </row>
  </sheetData>
  <customSheetViews>
    <customSheetView guid="{55F3C8E8-AC56-4BB7-A43A-E953B1E691C9}" showPageBreaks="1" fitToPage="1" printArea="1" hiddenRows="1" view="pageBreakPreview">
      <selection activeCell="A3" sqref="A3"/>
      <pageMargins left="0.70866141732283472" right="0.70866141732283472" top="0.74803149606299213" bottom="0.74803149606299213" header="0.31496062992125984" footer="0.31496062992125984"/>
      <pageSetup paperSize="9" fitToHeight="4" orientation="landscape" r:id="rId1"/>
    </customSheetView>
    <customSheetView guid="{BBDE85CA-05B3-4170-9E24-FF86D7DA67BF}" showPageBreaks="1" fitToPage="1" printArea="1" hiddenRows="1" view="pageBreakPreview">
      <selection activeCell="F16" sqref="F16:F17"/>
      <pageMargins left="0.70866141732283472" right="0.70866141732283472" top="0.74803149606299213" bottom="0.74803149606299213" header="0.31496062992125984" footer="0.31496062992125984"/>
      <pageSetup paperSize="9" fitToHeight="4" orientation="landscape" r:id="rId2"/>
    </customSheetView>
  </customSheetViews>
  <mergeCells count="20">
    <mergeCell ref="A27:J27"/>
    <mergeCell ref="A26:C26"/>
    <mergeCell ref="A9:A14"/>
    <mergeCell ref="B9:B14"/>
    <mergeCell ref="C12:C13"/>
    <mergeCell ref="D12:D13"/>
    <mergeCell ref="D2:H2"/>
    <mergeCell ref="B20:C20"/>
    <mergeCell ref="A21:A25"/>
    <mergeCell ref="B21:C21"/>
    <mergeCell ref="B22:C22"/>
    <mergeCell ref="B23:C23"/>
    <mergeCell ref="B24:C24"/>
    <mergeCell ref="B25:C25"/>
    <mergeCell ref="A15:A20"/>
    <mergeCell ref="B5:G6"/>
    <mergeCell ref="G12:G13"/>
    <mergeCell ref="H12:H13"/>
    <mergeCell ref="E12:E13"/>
    <mergeCell ref="F12:F13"/>
  </mergeCells>
  <phoneticPr fontId="5" type="noConversion"/>
  <pageMargins left="0.70866141732283472" right="0.70866141732283472" top="0.35433070866141736" bottom="0.15748031496062992" header="0.31496062992125984" footer="0.31496062992125984"/>
  <pageSetup paperSize="9" scale="80" fitToHeight="4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N22"/>
  <sheetViews>
    <sheetView view="pageBreakPreview" topLeftCell="A8" zoomScaleSheetLayoutView="100" workbookViewId="0">
      <selection activeCell="F15" sqref="F15"/>
    </sheetView>
  </sheetViews>
  <sheetFormatPr defaultRowHeight="13.2" x14ac:dyDescent="0.25"/>
  <cols>
    <col min="1" max="1" width="7.5546875" customWidth="1"/>
    <col min="2" max="2" width="51.44140625" customWidth="1"/>
    <col min="3" max="3" width="13.109375" customWidth="1"/>
    <col min="4" max="4" width="11" customWidth="1"/>
    <col min="5" max="6" width="14.5546875" customWidth="1"/>
    <col min="7" max="7" width="14.44140625" customWidth="1"/>
    <col min="8" max="8" width="15.109375" customWidth="1"/>
  </cols>
  <sheetData>
    <row r="1" spans="1:14" ht="15.6" x14ac:dyDescent="0.3">
      <c r="H1" s="8" t="s">
        <v>62</v>
      </c>
    </row>
    <row r="2" spans="1:14" ht="51" customHeight="1" x14ac:dyDescent="0.25">
      <c r="B2" s="508" t="s">
        <v>466</v>
      </c>
      <c r="D2" s="1278" t="s">
        <v>579</v>
      </c>
      <c r="E2" s="1293"/>
      <c r="F2" s="1293"/>
      <c r="G2" s="1293"/>
      <c r="H2" s="1293"/>
    </row>
    <row r="6" spans="1:14" ht="13.8" x14ac:dyDescent="0.25">
      <c r="A6" s="61" t="s">
        <v>675</v>
      </c>
      <c r="B6" s="11"/>
      <c r="C6" s="64"/>
      <c r="D6" s="64"/>
      <c r="E6" s="11"/>
      <c r="F6" s="11"/>
      <c r="G6" s="11"/>
      <c r="H6" s="11"/>
    </row>
    <row r="7" spans="1:14" ht="13.8" x14ac:dyDescent="0.25">
      <c r="A7" s="61"/>
      <c r="B7" s="11"/>
      <c r="C7" s="64"/>
      <c r="D7" s="64"/>
      <c r="E7" s="11"/>
      <c r="F7" s="11"/>
      <c r="G7" s="11"/>
      <c r="H7" s="11"/>
    </row>
    <row r="8" spans="1:14" ht="28.5" customHeight="1" x14ac:dyDescent="0.25">
      <c r="A8" s="1319" t="s">
        <v>467</v>
      </c>
      <c r="B8" s="1319"/>
      <c r="C8" s="1319"/>
      <c r="D8" s="1319"/>
      <c r="E8" s="1319"/>
      <c r="F8" s="1319"/>
      <c r="G8" s="1319"/>
      <c r="H8" s="1319"/>
      <c r="I8" s="75"/>
      <c r="J8" s="75"/>
      <c r="K8" s="75"/>
      <c r="L8" s="75"/>
      <c r="M8" s="75"/>
      <c r="N8" s="75"/>
    </row>
    <row r="9" spans="1:14" ht="13.8" x14ac:dyDescent="0.25">
      <c r="A9" s="71"/>
      <c r="B9" s="51"/>
      <c r="C9" s="72"/>
      <c r="D9" s="72"/>
      <c r="E9" s="51"/>
      <c r="F9" s="51"/>
      <c r="G9" s="51"/>
      <c r="H9" s="53" t="s">
        <v>646</v>
      </c>
    </row>
    <row r="10" spans="1:14" ht="67.95" customHeight="1" x14ac:dyDescent="0.25">
      <c r="A10" s="46" t="s">
        <v>661</v>
      </c>
      <c r="B10" s="46" t="s">
        <v>662</v>
      </c>
      <c r="C10" s="46" t="s">
        <v>676</v>
      </c>
      <c r="D10" s="46" t="s">
        <v>677</v>
      </c>
      <c r="E10" s="60" t="s">
        <v>575</v>
      </c>
      <c r="F10" s="47" t="s">
        <v>1094</v>
      </c>
      <c r="G10" s="47" t="s">
        <v>1095</v>
      </c>
      <c r="H10" s="47" t="s">
        <v>1093</v>
      </c>
    </row>
    <row r="11" spans="1:14" ht="13.8" x14ac:dyDescent="0.25">
      <c r="A11" s="1354" t="s">
        <v>678</v>
      </c>
      <c r="B11" s="727" t="s">
        <v>679</v>
      </c>
      <c r="C11" s="526">
        <f t="shared" ref="C11:H11" si="0">SUM(C12:C12)</f>
        <v>1</v>
      </c>
      <c r="D11" s="726">
        <f t="shared" si="0"/>
        <v>0</v>
      </c>
      <c r="E11" s="635">
        <f t="shared" si="0"/>
        <v>30000</v>
      </c>
      <c r="F11" s="636">
        <f t="shared" si="0"/>
        <v>30000</v>
      </c>
      <c r="G11" s="636">
        <f t="shared" si="0"/>
        <v>30000</v>
      </c>
      <c r="H11" s="636">
        <f t="shared" si="0"/>
        <v>30000</v>
      </c>
    </row>
    <row r="12" spans="1:14" ht="27.6" x14ac:dyDescent="0.25">
      <c r="A12" s="1354"/>
      <c r="B12" s="49" t="s">
        <v>680</v>
      </c>
      <c r="C12" s="74">
        <v>1</v>
      </c>
      <c r="D12" s="528"/>
      <c r="E12" s="637">
        <v>30000</v>
      </c>
      <c r="F12" s="960">
        <v>30000</v>
      </c>
      <c r="G12" s="961">
        <f>F12</f>
        <v>30000</v>
      </c>
      <c r="H12" s="961">
        <f>G12</f>
        <v>30000</v>
      </c>
    </row>
    <row r="13" spans="1:14" ht="41.4" x14ac:dyDescent="0.25">
      <c r="A13" s="1354" t="s">
        <v>681</v>
      </c>
      <c r="B13" s="727" t="s">
        <v>682</v>
      </c>
      <c r="C13" s="728">
        <f t="shared" ref="C13:H13" si="1">SUM(C14:C18)</f>
        <v>3</v>
      </c>
      <c r="D13" s="729">
        <f t="shared" si="1"/>
        <v>0</v>
      </c>
      <c r="E13" s="635">
        <f t="shared" si="1"/>
        <v>183000</v>
      </c>
      <c r="F13" s="638">
        <f t="shared" si="1"/>
        <v>177000</v>
      </c>
      <c r="G13" s="638">
        <f t="shared" si="1"/>
        <v>182000</v>
      </c>
      <c r="H13" s="638">
        <f t="shared" si="1"/>
        <v>182000</v>
      </c>
    </row>
    <row r="14" spans="1:14" ht="13.8" x14ac:dyDescent="0.25">
      <c r="A14" s="1354"/>
      <c r="B14" s="49" t="s">
        <v>683</v>
      </c>
      <c r="C14" s="76">
        <v>1</v>
      </c>
      <c r="D14" s="529">
        <v>0</v>
      </c>
      <c r="E14" s="639">
        <v>105000</v>
      </c>
      <c r="F14" s="962">
        <v>95000</v>
      </c>
      <c r="G14" s="961">
        <v>100000</v>
      </c>
      <c r="H14" s="961">
        <f t="shared" ref="G14:H18" si="2">G14</f>
        <v>100000</v>
      </c>
    </row>
    <row r="15" spans="1:14" ht="27.6" x14ac:dyDescent="0.25">
      <c r="A15" s="1354"/>
      <c r="B15" s="49" t="s">
        <v>684</v>
      </c>
      <c r="C15" s="106">
        <v>1</v>
      </c>
      <c r="D15" s="529">
        <v>0</v>
      </c>
      <c r="E15" s="639">
        <v>3500</v>
      </c>
      <c r="F15" s="962">
        <v>2000</v>
      </c>
      <c r="G15" s="961">
        <f t="shared" si="2"/>
        <v>2000</v>
      </c>
      <c r="H15" s="961">
        <f t="shared" si="2"/>
        <v>2000</v>
      </c>
    </row>
    <row r="16" spans="1:14" ht="13.8" x14ac:dyDescent="0.25">
      <c r="A16" s="1354"/>
      <c r="B16" s="49" t="s">
        <v>685</v>
      </c>
      <c r="C16" s="106"/>
      <c r="D16" s="529"/>
      <c r="E16" s="639"/>
      <c r="F16" s="963"/>
      <c r="G16" s="961">
        <f t="shared" si="2"/>
        <v>0</v>
      </c>
      <c r="H16" s="961">
        <f t="shared" si="2"/>
        <v>0</v>
      </c>
    </row>
    <row r="17" spans="1:11" ht="13.8" x14ac:dyDescent="0.25">
      <c r="A17" s="1354"/>
      <c r="B17" s="49" t="s">
        <v>686</v>
      </c>
      <c r="C17" s="106"/>
      <c r="D17" s="529"/>
      <c r="E17" s="639"/>
      <c r="F17" s="963"/>
      <c r="G17" s="961">
        <f t="shared" si="2"/>
        <v>0</v>
      </c>
      <c r="H17" s="961">
        <f t="shared" si="2"/>
        <v>0</v>
      </c>
    </row>
    <row r="18" spans="1:11" ht="13.8" x14ac:dyDescent="0.25">
      <c r="A18" s="1354"/>
      <c r="B18" s="49" t="s">
        <v>468</v>
      </c>
      <c r="C18" s="106">
        <v>1</v>
      </c>
      <c r="D18" s="529">
        <v>0</v>
      </c>
      <c r="E18" s="639">
        <v>74500</v>
      </c>
      <c r="F18" s="962">
        <v>80000</v>
      </c>
      <c r="G18" s="961">
        <f t="shared" si="2"/>
        <v>80000</v>
      </c>
      <c r="H18" s="961">
        <f t="shared" si="2"/>
        <v>80000</v>
      </c>
    </row>
    <row r="19" spans="1:11" ht="13.8" x14ac:dyDescent="0.25">
      <c r="A19" s="71"/>
      <c r="B19" s="730" t="s">
        <v>687</v>
      </c>
      <c r="C19" s="527"/>
      <c r="D19" s="527"/>
      <c r="E19" s="527">
        <f>E11+E13</f>
        <v>213000</v>
      </c>
      <c r="F19" s="527">
        <f>F11+F13</f>
        <v>207000</v>
      </c>
      <c r="G19" s="527">
        <f>G11+G13</f>
        <v>212000</v>
      </c>
      <c r="H19" s="527">
        <f>H11+H13</f>
        <v>212000</v>
      </c>
    </row>
    <row r="20" spans="1:11" ht="13.8" x14ac:dyDescent="0.25">
      <c r="A20" s="147"/>
      <c r="B20" s="147"/>
      <c r="C20" s="147"/>
      <c r="D20" s="147"/>
      <c r="E20" s="147"/>
      <c r="F20" s="11"/>
      <c r="G20" s="147"/>
      <c r="H20" s="147"/>
      <c r="I20" s="147"/>
    </row>
    <row r="21" spans="1:11" ht="108.75" customHeight="1" x14ac:dyDescent="0.25">
      <c r="A21" s="1297" t="s">
        <v>1101</v>
      </c>
      <c r="B21" s="1297"/>
      <c r="C21" s="1297"/>
      <c r="D21" s="1297"/>
      <c r="E21" s="1297"/>
      <c r="F21" s="1297"/>
      <c r="G21" s="1297"/>
      <c r="H21" s="1297"/>
      <c r="I21" s="1297"/>
      <c r="J21" s="1297"/>
    </row>
    <row r="22" spans="1:11" ht="120.75" customHeight="1" x14ac:dyDescent="0.25">
      <c r="A22" s="234"/>
      <c r="B22" s="234"/>
      <c r="C22" s="234"/>
      <c r="D22" s="234"/>
      <c r="E22" s="234"/>
      <c r="F22" s="234"/>
      <c r="G22" s="234"/>
      <c r="H22" s="234"/>
      <c r="I22" s="234"/>
      <c r="J22" s="234"/>
      <c r="K22" s="234"/>
    </row>
  </sheetData>
  <customSheetViews>
    <customSheetView guid="{55F3C8E8-AC56-4BB7-A43A-E953B1E691C9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1"/>
    </customSheetView>
    <customSheetView guid="{BBDE85CA-05B3-4170-9E24-FF86D7DA67BF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2"/>
    </customSheetView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3"/>
    </customSheetView>
  </customSheetViews>
  <mergeCells count="5">
    <mergeCell ref="D2:H2"/>
    <mergeCell ref="A11:A12"/>
    <mergeCell ref="A13:A18"/>
    <mergeCell ref="A8:H8"/>
    <mergeCell ref="A21:J21"/>
  </mergeCells>
  <phoneticPr fontId="5" type="noConversion"/>
  <pageMargins left="0.7" right="0.7" top="0.75" bottom="0.75" header="0.3" footer="0.3"/>
  <pageSetup paperSize="9" scale="62" orientation="landscape" r:id="rId4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  <pageSetUpPr fitToPage="1"/>
  </sheetPr>
  <dimension ref="A1:I21"/>
  <sheetViews>
    <sheetView view="pageBreakPreview" topLeftCell="A10" zoomScaleSheetLayoutView="100" workbookViewId="0">
      <selection activeCell="I10" sqref="I10"/>
    </sheetView>
  </sheetViews>
  <sheetFormatPr defaultRowHeight="13.2" x14ac:dyDescent="0.25"/>
  <cols>
    <col min="1" max="1" width="8.5546875" customWidth="1"/>
    <col min="2" max="2" width="19.44140625" customWidth="1"/>
    <col min="3" max="3" width="10" customWidth="1"/>
    <col min="4" max="4" width="14.88671875" customWidth="1"/>
    <col min="5" max="5" width="10.44140625" customWidth="1"/>
    <col min="6" max="6" width="11.44140625" customWidth="1"/>
    <col min="7" max="7" width="12" customWidth="1"/>
    <col min="8" max="8" width="10.44140625" customWidth="1"/>
    <col min="9" max="9" width="10.5546875" customWidth="1"/>
  </cols>
  <sheetData>
    <row r="1" spans="1:9" ht="15.6" x14ac:dyDescent="0.3">
      <c r="G1" s="1357" t="s">
        <v>63</v>
      </c>
      <c r="H1" s="1357"/>
      <c r="I1" s="1357"/>
    </row>
    <row r="2" spans="1:9" ht="57" customHeight="1" x14ac:dyDescent="0.25">
      <c r="A2" s="79"/>
      <c r="D2" s="89"/>
      <c r="E2" s="1278" t="s">
        <v>579</v>
      </c>
      <c r="F2" s="1278"/>
      <c r="G2" s="1278"/>
      <c r="H2" s="1278"/>
      <c r="I2" s="1278"/>
    </row>
    <row r="3" spans="1:9" ht="17.399999999999999" x14ac:dyDescent="0.3">
      <c r="A3" s="80"/>
      <c r="B3" s="81"/>
      <c r="C3" s="82"/>
      <c r="D3" s="82"/>
      <c r="E3" s="82"/>
      <c r="G3" s="1356"/>
      <c r="H3" s="1307"/>
      <c r="I3" s="1307"/>
    </row>
    <row r="4" spans="1:9" ht="15.6" x14ac:dyDescent="0.3">
      <c r="A4" s="79"/>
      <c r="B4" s="81"/>
      <c r="C4" s="82"/>
      <c r="D4" s="82"/>
      <c r="E4" s="82"/>
      <c r="I4" s="83"/>
    </row>
    <row r="5" spans="1:9" ht="15.6" x14ac:dyDescent="0.25">
      <c r="A5" s="91" t="s">
        <v>688</v>
      </c>
      <c r="B5" s="92"/>
      <c r="C5" s="92"/>
      <c r="D5" s="92"/>
      <c r="E5" s="92"/>
      <c r="F5" s="92"/>
      <c r="G5" s="92"/>
      <c r="H5" s="92"/>
      <c r="I5" s="90"/>
    </row>
    <row r="6" spans="1:9" x14ac:dyDescent="0.25">
      <c r="A6" s="84"/>
      <c r="B6" s="85"/>
      <c r="C6" s="86"/>
      <c r="D6" s="85"/>
      <c r="E6" s="85"/>
      <c r="F6" s="85"/>
      <c r="G6" s="85"/>
      <c r="H6" s="85"/>
      <c r="I6" s="85"/>
    </row>
    <row r="7" spans="1:9" ht="48.75" customHeight="1" x14ac:dyDescent="0.25">
      <c r="A7" s="1319" t="s">
        <v>418</v>
      </c>
      <c r="B7" s="1319"/>
      <c r="C7" s="1319"/>
      <c r="D7" s="1319"/>
      <c r="E7" s="1319"/>
      <c r="F7" s="1319"/>
      <c r="G7" s="1319"/>
      <c r="H7" s="1319"/>
      <c r="I7" s="1319"/>
    </row>
    <row r="8" spans="1:9" ht="15.6" x14ac:dyDescent="0.3">
      <c r="A8" s="87"/>
      <c r="B8" s="93"/>
      <c r="C8" s="93"/>
      <c r="D8" s="94"/>
      <c r="E8" s="93"/>
      <c r="F8" s="95"/>
      <c r="G8" s="95"/>
      <c r="H8" s="96"/>
      <c r="I8" s="53" t="s">
        <v>646</v>
      </c>
    </row>
    <row r="9" spans="1:9" ht="69" x14ac:dyDescent="0.25">
      <c r="A9" s="97" t="s">
        <v>661</v>
      </c>
      <c r="B9" s="97" t="s">
        <v>689</v>
      </c>
      <c r="C9" s="98" t="s">
        <v>13</v>
      </c>
      <c r="D9" s="98" t="s">
        <v>14</v>
      </c>
      <c r="E9" s="98" t="s">
        <v>690</v>
      </c>
      <c r="F9" s="99" t="s">
        <v>575</v>
      </c>
      <c r="G9" s="100" t="s">
        <v>1041</v>
      </c>
      <c r="H9" s="100" t="s">
        <v>1042</v>
      </c>
      <c r="I9" s="100" t="s">
        <v>1039</v>
      </c>
    </row>
    <row r="10" spans="1:9" ht="110.4" x14ac:dyDescent="0.25">
      <c r="A10" s="97" t="s">
        <v>691</v>
      </c>
      <c r="B10" s="476" t="s">
        <v>365</v>
      </c>
      <c r="C10" s="98"/>
      <c r="D10" s="98"/>
      <c r="E10" s="98"/>
      <c r="F10" s="99"/>
      <c r="G10" s="100"/>
      <c r="H10" s="100"/>
      <c r="I10" s="100"/>
    </row>
    <row r="11" spans="1:9" ht="27.6" x14ac:dyDescent="0.25">
      <c r="A11" s="97"/>
      <c r="B11" s="476" t="s">
        <v>667</v>
      </c>
      <c r="C11" s="98"/>
      <c r="D11" s="98"/>
      <c r="E11" s="98"/>
      <c r="F11" s="99"/>
      <c r="G11" s="100"/>
      <c r="H11" s="100"/>
      <c r="I11" s="100"/>
    </row>
    <row r="12" spans="1:9" ht="27.6" x14ac:dyDescent="0.25">
      <c r="A12" s="97"/>
      <c r="B12" s="476" t="s">
        <v>668</v>
      </c>
      <c r="C12" s="98"/>
      <c r="D12" s="98"/>
      <c r="E12" s="98"/>
      <c r="F12" s="99"/>
      <c r="G12" s="100"/>
      <c r="H12" s="100"/>
      <c r="I12" s="100"/>
    </row>
    <row r="13" spans="1:9" ht="27.6" x14ac:dyDescent="0.25">
      <c r="A13" s="73" t="s">
        <v>692</v>
      </c>
      <c r="B13" s="55" t="s">
        <v>693</v>
      </c>
      <c r="C13" s="46"/>
      <c r="D13" s="46"/>
      <c r="E13" s="104"/>
      <c r="F13" s="103"/>
      <c r="G13" s="55"/>
      <c r="H13" s="55"/>
      <c r="I13" s="55"/>
    </row>
    <row r="14" spans="1:9" ht="41.4" x14ac:dyDescent="0.25">
      <c r="A14" s="73" t="s">
        <v>366</v>
      </c>
      <c r="B14" s="55" t="s">
        <v>694</v>
      </c>
      <c r="C14" s="101"/>
      <c r="D14" s="101"/>
      <c r="E14" s="101"/>
      <c r="F14" s="101"/>
      <c r="G14" s="101"/>
      <c r="H14" s="101"/>
      <c r="I14" s="101"/>
    </row>
    <row r="15" spans="1:9" ht="55.2" x14ac:dyDescent="0.25">
      <c r="A15" s="73"/>
      <c r="B15" s="55" t="s">
        <v>875</v>
      </c>
      <c r="C15" s="73"/>
      <c r="D15" s="73"/>
      <c r="E15" s="102"/>
      <c r="F15" s="797"/>
      <c r="G15" s="48"/>
      <c r="H15" s="48"/>
      <c r="I15" s="48"/>
    </row>
    <row r="16" spans="1:9" ht="13.8" x14ac:dyDescent="0.25">
      <c r="A16" s="73"/>
      <c r="B16" s="55"/>
      <c r="C16" s="73"/>
      <c r="D16" s="73"/>
      <c r="E16" s="102"/>
      <c r="F16" s="797"/>
      <c r="G16" s="48"/>
      <c r="H16" s="48"/>
      <c r="I16" s="48"/>
    </row>
    <row r="17" spans="1:9" ht="13.8" x14ac:dyDescent="0.25">
      <c r="A17" s="73"/>
      <c r="B17" s="55"/>
      <c r="C17" s="73"/>
      <c r="D17" s="73"/>
      <c r="E17" s="102"/>
      <c r="F17" s="797"/>
      <c r="G17" s="48"/>
      <c r="H17" s="48"/>
      <c r="I17" s="48"/>
    </row>
    <row r="18" spans="1:9" ht="13.8" x14ac:dyDescent="0.25">
      <c r="A18" s="105"/>
      <c r="B18" s="535" t="s">
        <v>566</v>
      </c>
      <c r="C18" s="536">
        <f>C13+C14</f>
        <v>0</v>
      </c>
      <c r="D18" s="536">
        <f t="shared" ref="D18:I18" si="0">D13+D14</f>
        <v>0</v>
      </c>
      <c r="E18" s="536">
        <f t="shared" si="0"/>
        <v>0</v>
      </c>
      <c r="F18" s="798">
        <f>F15</f>
        <v>0</v>
      </c>
      <c r="G18" s="536">
        <f t="shared" si="0"/>
        <v>0</v>
      </c>
      <c r="H18" s="536">
        <f t="shared" si="0"/>
        <v>0</v>
      </c>
      <c r="I18" s="536">
        <f t="shared" si="0"/>
        <v>0</v>
      </c>
    </row>
    <row r="19" spans="1:9" ht="13.8" x14ac:dyDescent="0.25">
      <c r="A19" s="147"/>
      <c r="B19" s="147"/>
      <c r="C19" s="147"/>
      <c r="D19" s="147"/>
      <c r="E19" s="147"/>
      <c r="F19" s="147"/>
      <c r="G19" s="147"/>
      <c r="H19" s="147"/>
      <c r="I19" s="147"/>
    </row>
    <row r="21" spans="1:9" ht="109.5" customHeight="1" x14ac:dyDescent="0.25">
      <c r="A21" s="1355" t="s">
        <v>93</v>
      </c>
      <c r="B21" s="1355"/>
      <c r="C21" s="1355"/>
      <c r="D21" s="1355"/>
      <c r="E21" s="1355"/>
      <c r="F21" s="1355"/>
      <c r="G21" s="1355"/>
      <c r="H21" s="1355"/>
      <c r="I21" s="1355"/>
    </row>
  </sheetData>
  <customSheetViews>
    <customSheetView guid="{55F3C8E8-AC56-4BB7-A43A-E953B1E691C9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1"/>
    </customSheetView>
    <customSheetView guid="{BBDE85CA-05B3-4170-9E24-FF86D7DA67BF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2"/>
    </customSheetView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3"/>
    </customSheetView>
  </customSheetViews>
  <mergeCells count="5">
    <mergeCell ref="A21:I21"/>
    <mergeCell ref="G3:I3"/>
    <mergeCell ref="G1:I1"/>
    <mergeCell ref="E2:I2"/>
    <mergeCell ref="A7:I7"/>
  </mergeCells>
  <phoneticPr fontId="5" type="noConversion"/>
  <pageMargins left="0.7" right="0.7" top="0.75" bottom="0.75" header="0.3" footer="0.3"/>
  <pageSetup paperSize="9" scale="82" fitToHeight="0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L73"/>
  <sheetViews>
    <sheetView view="pageBreakPreview" zoomScaleSheetLayoutView="100" workbookViewId="0">
      <selection activeCell="B8" sqref="B8:I20"/>
    </sheetView>
  </sheetViews>
  <sheetFormatPr defaultRowHeight="13.2" x14ac:dyDescent="0.25"/>
  <cols>
    <col min="2" max="2" width="28.88671875" customWidth="1"/>
    <col min="3" max="3" width="10.44140625" customWidth="1"/>
    <col min="4" max="4" width="9.44140625" bestFit="1" customWidth="1"/>
    <col min="5" max="5" width="13" customWidth="1"/>
    <col min="6" max="6" width="11.44140625" bestFit="1" customWidth="1"/>
    <col min="7" max="7" width="14.44140625" customWidth="1"/>
    <col min="8" max="8" width="13.44140625" customWidth="1"/>
    <col min="9" max="9" width="14.88671875" customWidth="1"/>
    <col min="10" max="11" width="13.5546875" customWidth="1"/>
    <col min="12" max="12" width="13" customWidth="1"/>
  </cols>
  <sheetData>
    <row r="1" spans="1:12" ht="16.5" customHeight="1" x14ac:dyDescent="0.25">
      <c r="A1" s="79"/>
      <c r="G1" s="1361" t="s">
        <v>64</v>
      </c>
      <c r="H1" s="1362"/>
      <c r="I1" s="1362"/>
    </row>
    <row r="2" spans="1:12" ht="50.25" customHeight="1" x14ac:dyDescent="0.3">
      <c r="A2" s="80"/>
      <c r="B2" s="491"/>
      <c r="C2" s="82"/>
      <c r="D2" s="82"/>
      <c r="E2" s="1278" t="s">
        <v>579</v>
      </c>
      <c r="F2" s="1307"/>
      <c r="G2" s="1307"/>
      <c r="H2" s="1307"/>
      <c r="I2" s="1307"/>
    </row>
    <row r="3" spans="1:12" ht="15.6" hidden="1" x14ac:dyDescent="0.3">
      <c r="A3" s="79"/>
      <c r="B3" s="81"/>
      <c r="C3" s="82"/>
      <c r="D3" s="82"/>
      <c r="E3" s="82"/>
      <c r="I3" s="83"/>
    </row>
    <row r="4" spans="1:12" ht="20.25" customHeight="1" x14ac:dyDescent="0.3">
      <c r="A4" s="108" t="s">
        <v>695</v>
      </c>
      <c r="B4" s="96"/>
      <c r="C4" s="109"/>
      <c r="D4" s="109"/>
      <c r="E4" s="96"/>
      <c r="F4" s="96"/>
      <c r="G4" s="96"/>
      <c r="H4" s="96"/>
      <c r="I4" s="96"/>
    </row>
    <row r="5" spans="1:12" hidden="1" x14ac:dyDescent="0.25">
      <c r="A5" s="87"/>
      <c r="B5" s="88"/>
      <c r="C5" s="107"/>
      <c r="D5" s="107"/>
      <c r="E5" s="88"/>
      <c r="F5" s="88"/>
      <c r="G5" s="88"/>
      <c r="H5" s="88"/>
      <c r="I5" s="88"/>
    </row>
    <row r="6" spans="1:12" ht="43.5" customHeight="1" x14ac:dyDescent="0.25">
      <c r="A6" s="1319" t="s">
        <v>467</v>
      </c>
      <c r="B6" s="1319"/>
      <c r="C6" s="1319"/>
      <c r="D6" s="1319"/>
      <c r="E6" s="1319"/>
      <c r="F6" s="1319"/>
      <c r="G6" s="1319"/>
      <c r="H6" s="1319"/>
      <c r="I6" s="1319"/>
    </row>
    <row r="7" spans="1:12" ht="16.8" x14ac:dyDescent="0.3">
      <c r="A7" s="71"/>
      <c r="B7" s="491" t="s">
        <v>1007</v>
      </c>
      <c r="C7" s="110"/>
      <c r="D7" s="71"/>
      <c r="E7" s="71"/>
      <c r="F7" s="51"/>
      <c r="G7" s="51"/>
      <c r="H7" s="51"/>
      <c r="I7" s="53" t="s">
        <v>646</v>
      </c>
    </row>
    <row r="8" spans="1:12" ht="82.8" x14ac:dyDescent="0.25">
      <c r="A8" s="640" t="s">
        <v>661</v>
      </c>
      <c r="B8" s="640" t="s">
        <v>689</v>
      </c>
      <c r="C8" s="640" t="s">
        <v>664</v>
      </c>
      <c r="D8" s="640" t="s">
        <v>746</v>
      </c>
      <c r="E8" s="641" t="s">
        <v>696</v>
      </c>
      <c r="F8" s="642" t="s">
        <v>575</v>
      </c>
      <c r="G8" s="643" t="s">
        <v>1094</v>
      </c>
      <c r="H8" s="643" t="s">
        <v>1095</v>
      </c>
      <c r="I8" s="643" t="s">
        <v>1093</v>
      </c>
      <c r="J8" s="644"/>
    </row>
    <row r="9" spans="1:12" ht="16.8" x14ac:dyDescent="0.25">
      <c r="A9" s="640" t="s">
        <v>697</v>
      </c>
      <c r="B9" s="645" t="s">
        <v>698</v>
      </c>
      <c r="C9" s="646" t="s">
        <v>699</v>
      </c>
      <c r="D9" s="647"/>
      <c r="E9" s="845"/>
      <c r="F9" s="649"/>
      <c r="G9" s="649">
        <v>0</v>
      </c>
      <c r="H9" s="649">
        <v>0</v>
      </c>
      <c r="I9" s="649">
        <v>0</v>
      </c>
      <c r="J9" s="644"/>
      <c r="L9">
        <f t="shared" ref="L9:L14" si="0">D9*E9</f>
        <v>0</v>
      </c>
    </row>
    <row r="10" spans="1:12" ht="16.8" x14ac:dyDescent="0.3">
      <c r="A10" s="1363" t="s">
        <v>700</v>
      </c>
      <c r="B10" s="645" t="s">
        <v>701</v>
      </c>
      <c r="C10" s="646" t="s">
        <v>702</v>
      </c>
      <c r="D10" s="650"/>
      <c r="E10" s="651"/>
      <c r="F10" s="649"/>
      <c r="G10" s="649"/>
      <c r="H10" s="649"/>
      <c r="I10" s="649"/>
      <c r="J10" s="644"/>
      <c r="L10">
        <f t="shared" si="0"/>
        <v>0</v>
      </c>
    </row>
    <row r="11" spans="1:12" ht="16.8" x14ac:dyDescent="0.3">
      <c r="A11" s="1364"/>
      <c r="B11" s="645" t="s">
        <v>703</v>
      </c>
      <c r="C11" s="646" t="s">
        <v>702</v>
      </c>
      <c r="D11" s="650"/>
      <c r="E11" s="648"/>
      <c r="F11" s="649"/>
      <c r="G11" s="649"/>
      <c r="H11" s="649"/>
      <c r="I11" s="649"/>
      <c r="J11" s="644"/>
      <c r="L11">
        <f t="shared" si="0"/>
        <v>0</v>
      </c>
    </row>
    <row r="12" spans="1:12" ht="16.8" x14ac:dyDescent="0.3">
      <c r="A12" s="1365"/>
      <c r="B12" s="1121" t="s">
        <v>704</v>
      </c>
      <c r="C12" s="646" t="s">
        <v>702</v>
      </c>
      <c r="D12" s="650">
        <v>15</v>
      </c>
      <c r="E12" s="1181">
        <v>318</v>
      </c>
      <c r="F12" s="1131"/>
      <c r="G12" s="1134"/>
      <c r="H12" s="1134"/>
      <c r="I12" s="1134"/>
      <c r="J12" s="644"/>
      <c r="L12">
        <f t="shared" si="0"/>
        <v>4770</v>
      </c>
    </row>
    <row r="13" spans="1:12" ht="27.6" x14ac:dyDescent="0.25">
      <c r="A13" s="640" t="s">
        <v>705</v>
      </c>
      <c r="B13" s="1121" t="s">
        <v>706</v>
      </c>
      <c r="C13" s="646" t="s">
        <v>702</v>
      </c>
      <c r="D13" s="647">
        <v>15</v>
      </c>
      <c r="E13" s="1181">
        <v>447</v>
      </c>
      <c r="F13" s="1131"/>
      <c r="G13" s="1134"/>
      <c r="H13" s="1134"/>
      <c r="I13" s="1134"/>
      <c r="J13" s="644"/>
      <c r="L13">
        <f t="shared" si="0"/>
        <v>6705</v>
      </c>
    </row>
    <row r="14" spans="1:12" ht="27.6" x14ac:dyDescent="0.25">
      <c r="A14" s="640" t="s">
        <v>707</v>
      </c>
      <c r="B14" s="645" t="s">
        <v>708</v>
      </c>
      <c r="C14" s="652" t="s">
        <v>709</v>
      </c>
      <c r="D14" s="647">
        <v>33.81</v>
      </c>
      <c r="E14" s="847"/>
      <c r="F14" s="1135"/>
      <c r="G14" s="1131">
        <v>0</v>
      </c>
      <c r="H14" s="1131">
        <v>0</v>
      </c>
      <c r="I14" s="1131">
        <v>0</v>
      </c>
      <c r="J14" s="644"/>
      <c r="L14">
        <f t="shared" si="0"/>
        <v>0</v>
      </c>
    </row>
    <row r="15" spans="1:12" ht="16.8" x14ac:dyDescent="0.25">
      <c r="A15" s="641" t="s">
        <v>848</v>
      </c>
      <c r="B15" s="1121" t="s">
        <v>902</v>
      </c>
      <c r="C15" s="654" t="s">
        <v>702</v>
      </c>
      <c r="D15" s="647">
        <v>97.83</v>
      </c>
      <c r="E15" s="1182">
        <v>920</v>
      </c>
      <c r="F15" s="1135">
        <v>101000</v>
      </c>
      <c r="G15" s="1155">
        <v>90000</v>
      </c>
      <c r="H15" s="1136">
        <v>50000</v>
      </c>
      <c r="I15" s="1136">
        <v>50000</v>
      </c>
      <c r="J15" s="644"/>
    </row>
    <row r="16" spans="1:12" ht="16.95" customHeight="1" x14ac:dyDescent="0.25">
      <c r="A16" s="641" t="s">
        <v>849</v>
      </c>
      <c r="B16" s="645" t="s">
        <v>851</v>
      </c>
      <c r="C16" s="657" t="s">
        <v>702</v>
      </c>
      <c r="D16" s="647"/>
      <c r="E16" s="647"/>
      <c r="F16" s="1135"/>
      <c r="G16" s="1137"/>
      <c r="H16" s="1138"/>
      <c r="I16" s="1138"/>
      <c r="J16" s="644"/>
    </row>
    <row r="17" spans="1:10" ht="19.2" customHeight="1" x14ac:dyDescent="0.25">
      <c r="A17" s="710" t="s">
        <v>710</v>
      </c>
      <c r="B17" s="645" t="s">
        <v>711</v>
      </c>
      <c r="C17" s="657"/>
      <c r="D17" s="647"/>
      <c r="E17" s="647"/>
      <c r="F17" s="1135"/>
      <c r="G17" s="1137"/>
      <c r="H17" s="1138"/>
      <c r="I17" s="1138"/>
      <c r="J17" s="644"/>
    </row>
    <row r="18" spans="1:10" ht="18.600000000000001" hidden="1" customHeight="1" x14ac:dyDescent="0.25">
      <c r="A18" s="641"/>
      <c r="B18" s="645"/>
      <c r="C18" s="657"/>
      <c r="D18" s="647"/>
      <c r="E18" s="647"/>
      <c r="F18" s="1135"/>
      <c r="G18" s="1137"/>
      <c r="H18" s="1138"/>
      <c r="I18" s="1138"/>
      <c r="J18" s="644"/>
    </row>
    <row r="19" spans="1:10" ht="17.399999999999999" customHeight="1" x14ac:dyDescent="0.25">
      <c r="A19" s="641"/>
      <c r="B19" s="645"/>
      <c r="C19" s="657"/>
      <c r="D19" s="647"/>
      <c r="E19" s="647"/>
      <c r="F19" s="1135"/>
      <c r="G19" s="1137"/>
      <c r="H19" s="1138"/>
      <c r="I19" s="1138"/>
      <c r="J19" s="644"/>
    </row>
    <row r="20" spans="1:10" ht="16.8" x14ac:dyDescent="0.3">
      <c r="A20" s="658"/>
      <c r="B20" s="659" t="s">
        <v>687</v>
      </c>
      <c r="C20" s="660"/>
      <c r="D20" s="660"/>
      <c r="E20" s="660"/>
      <c r="F20" s="1139">
        <f>SUM(F9:F19)</f>
        <v>101000</v>
      </c>
      <c r="G20" s="1139">
        <f>SUM(G9:G19)</f>
        <v>90000</v>
      </c>
      <c r="H20" s="1139">
        <f>SUM(H9:H19)</f>
        <v>50000</v>
      </c>
      <c r="I20" s="1139">
        <f>SUM(I9:I19)</f>
        <v>50000</v>
      </c>
      <c r="J20" s="644"/>
    </row>
    <row r="21" spans="1:10" ht="16.8" hidden="1" x14ac:dyDescent="0.3">
      <c r="A21" s="663"/>
      <c r="B21" s="664" t="s">
        <v>469</v>
      </c>
      <c r="C21" s="665"/>
      <c r="D21" s="665"/>
      <c r="E21" s="665"/>
      <c r="F21" s="665"/>
      <c r="G21" s="665"/>
      <c r="H21" s="665"/>
      <c r="I21" s="666"/>
      <c r="J21" s="644"/>
    </row>
    <row r="22" spans="1:10" ht="16.8" hidden="1" x14ac:dyDescent="0.3">
      <c r="A22" s="667"/>
      <c r="B22" s="665"/>
      <c r="C22" s="668"/>
      <c r="D22" s="667"/>
      <c r="E22" s="667"/>
      <c r="F22" s="665"/>
      <c r="G22" s="665"/>
      <c r="H22" s="665"/>
      <c r="I22" s="669" t="s">
        <v>646</v>
      </c>
      <c r="J22" s="644"/>
    </row>
    <row r="23" spans="1:10" ht="117.6" hidden="1" x14ac:dyDescent="0.25">
      <c r="A23" s="646" t="s">
        <v>661</v>
      </c>
      <c r="B23" s="646" t="s">
        <v>689</v>
      </c>
      <c r="C23" s="646" t="s">
        <v>664</v>
      </c>
      <c r="D23" s="646" t="s">
        <v>746</v>
      </c>
      <c r="E23" s="670" t="s">
        <v>696</v>
      </c>
      <c r="F23" s="671" t="s">
        <v>575</v>
      </c>
      <c r="G23" s="672" t="s">
        <v>900</v>
      </c>
      <c r="H23" s="672" t="s">
        <v>901</v>
      </c>
      <c r="I23" s="672" t="s">
        <v>899</v>
      </c>
      <c r="J23" s="644"/>
    </row>
    <row r="24" spans="1:10" ht="33.6" hidden="1" x14ac:dyDescent="0.25">
      <c r="A24" s="646" t="s">
        <v>697</v>
      </c>
      <c r="B24" s="646" t="s">
        <v>859</v>
      </c>
      <c r="C24" s="646" t="s">
        <v>699</v>
      </c>
      <c r="D24" s="647">
        <v>40.479999999999997</v>
      </c>
      <c r="E24" s="845">
        <v>3705.5</v>
      </c>
      <c r="F24" s="671">
        <v>0</v>
      </c>
      <c r="G24" s="672">
        <v>0</v>
      </c>
      <c r="H24" s="672">
        <v>0</v>
      </c>
      <c r="I24" s="672">
        <v>0</v>
      </c>
      <c r="J24" s="644"/>
    </row>
    <row r="25" spans="1:10" ht="33.6" hidden="1" x14ac:dyDescent="0.25">
      <c r="A25" s="646" t="s">
        <v>700</v>
      </c>
      <c r="B25" s="673" t="s">
        <v>860</v>
      </c>
      <c r="C25" s="646" t="s">
        <v>699</v>
      </c>
      <c r="D25" s="647">
        <v>5.66</v>
      </c>
      <c r="E25" s="845">
        <v>3705.5</v>
      </c>
      <c r="F25" s="649">
        <v>0</v>
      </c>
      <c r="G25" s="649">
        <v>0</v>
      </c>
      <c r="H25" s="649">
        <v>0</v>
      </c>
      <c r="I25" s="649">
        <v>0</v>
      </c>
      <c r="J25" s="644"/>
    </row>
    <row r="26" spans="1:10" ht="32.25" hidden="1" customHeight="1" x14ac:dyDescent="0.25">
      <c r="A26" s="646" t="s">
        <v>705</v>
      </c>
      <c r="B26" s="673" t="s">
        <v>470</v>
      </c>
      <c r="C26" s="646" t="s">
        <v>699</v>
      </c>
      <c r="D26" s="647">
        <v>26.44</v>
      </c>
      <c r="E26" s="845">
        <v>3705.5</v>
      </c>
      <c r="F26" s="649">
        <v>0</v>
      </c>
      <c r="G26" s="649">
        <v>0</v>
      </c>
      <c r="H26" s="649">
        <v>0</v>
      </c>
      <c r="I26" s="649">
        <v>0</v>
      </c>
      <c r="J26" s="644"/>
    </row>
    <row r="27" spans="1:10" ht="16.8" hidden="1" x14ac:dyDescent="0.3">
      <c r="A27" s="674"/>
      <c r="B27" s="675" t="s">
        <v>687</v>
      </c>
      <c r="C27" s="660"/>
      <c r="D27" s="660"/>
      <c r="E27" s="660"/>
      <c r="F27" s="676">
        <f>F26+F25+F24</f>
        <v>0</v>
      </c>
      <c r="G27" s="676">
        <f>G26+G25+G24</f>
        <v>0</v>
      </c>
      <c r="H27" s="676">
        <f>H26+H25+H24</f>
        <v>0</v>
      </c>
      <c r="I27" s="676">
        <f>I26+I25+I24</f>
        <v>0</v>
      </c>
      <c r="J27" s="644"/>
    </row>
    <row r="28" spans="1:10" x14ac:dyDescent="0.25">
      <c r="A28" s="644"/>
      <c r="B28" s="644"/>
      <c r="C28" s="644"/>
      <c r="D28" s="644"/>
      <c r="E28" s="644"/>
      <c r="F28" s="644"/>
      <c r="G28" s="644"/>
      <c r="H28" s="644"/>
      <c r="I28" s="644"/>
      <c r="J28" s="644"/>
    </row>
    <row r="29" spans="1:10" ht="16.8" hidden="1" x14ac:dyDescent="0.3">
      <c r="A29" s="665"/>
      <c r="B29" s="663" t="s">
        <v>471</v>
      </c>
      <c r="C29" s="665"/>
      <c r="D29" s="665"/>
      <c r="E29" s="665"/>
      <c r="F29" s="665"/>
      <c r="G29" s="665"/>
      <c r="H29" s="665"/>
      <c r="I29" s="665"/>
      <c r="J29" s="644"/>
    </row>
    <row r="30" spans="1:10" ht="16.8" hidden="1" x14ac:dyDescent="0.3">
      <c r="A30" s="667"/>
      <c r="B30" s="665"/>
      <c r="C30" s="668"/>
      <c r="D30" s="667"/>
      <c r="E30" s="667"/>
      <c r="F30" s="665"/>
      <c r="G30" s="665"/>
      <c r="H30" s="665"/>
      <c r="I30" s="669" t="s">
        <v>646</v>
      </c>
      <c r="J30" s="644"/>
    </row>
    <row r="31" spans="1:10" ht="62.4" hidden="1" customHeight="1" x14ac:dyDescent="0.25">
      <c r="A31" s="1203" t="s">
        <v>661</v>
      </c>
      <c r="B31" s="1203" t="s">
        <v>689</v>
      </c>
      <c r="C31" s="1203" t="s">
        <v>664</v>
      </c>
      <c r="D31" s="1203" t="s">
        <v>746</v>
      </c>
      <c r="E31" s="1204" t="s">
        <v>696</v>
      </c>
      <c r="F31" s="1205" t="s">
        <v>575</v>
      </c>
      <c r="G31" s="1206" t="s">
        <v>1094</v>
      </c>
      <c r="H31" s="1206" t="s">
        <v>1095</v>
      </c>
      <c r="I31" s="1206" t="s">
        <v>1093</v>
      </c>
      <c r="J31" s="644"/>
    </row>
    <row r="32" spans="1:10" hidden="1" x14ac:dyDescent="0.25">
      <c r="A32" s="1203" t="s">
        <v>697</v>
      </c>
      <c r="B32" s="1201" t="s">
        <v>698</v>
      </c>
      <c r="C32" s="1203" t="s">
        <v>699</v>
      </c>
      <c r="D32" s="1207">
        <v>190.52</v>
      </c>
      <c r="E32" s="1208">
        <v>3705.5</v>
      </c>
      <c r="F32" s="1209">
        <v>0</v>
      </c>
      <c r="G32" s="1209">
        <v>0</v>
      </c>
      <c r="H32" s="1209">
        <v>0</v>
      </c>
      <c r="I32" s="1209">
        <v>0</v>
      </c>
      <c r="J32" s="644"/>
    </row>
    <row r="33" spans="1:12" hidden="1" x14ac:dyDescent="0.25">
      <c r="A33" s="1358" t="s">
        <v>700</v>
      </c>
      <c r="B33" s="1201" t="s">
        <v>701</v>
      </c>
      <c r="C33" s="1203" t="s">
        <v>702</v>
      </c>
      <c r="D33" s="1210"/>
      <c r="E33" s="1211"/>
      <c r="F33" s="1209"/>
      <c r="G33" s="1209"/>
      <c r="H33" s="1212"/>
      <c r="I33" s="1212"/>
      <c r="J33" s="644"/>
    </row>
    <row r="34" spans="1:12" hidden="1" x14ac:dyDescent="0.25">
      <c r="A34" s="1359"/>
      <c r="B34" s="1201" t="s">
        <v>703</v>
      </c>
      <c r="C34" s="1203" t="s">
        <v>702</v>
      </c>
      <c r="D34" s="1210"/>
      <c r="E34" s="1211"/>
      <c r="F34" s="1209"/>
      <c r="G34" s="1209">
        <f>D34*E34</f>
        <v>0</v>
      </c>
      <c r="H34" s="1212"/>
      <c r="I34" s="1212"/>
      <c r="J34" s="644"/>
    </row>
    <row r="35" spans="1:12" hidden="1" x14ac:dyDescent="0.25">
      <c r="A35" s="1360"/>
      <c r="B35" s="1202" t="s">
        <v>704</v>
      </c>
      <c r="C35" s="1203" t="s">
        <v>702</v>
      </c>
      <c r="D35" s="1210">
        <v>298.8</v>
      </c>
      <c r="E35" s="1208">
        <v>502</v>
      </c>
      <c r="F35" s="1209"/>
      <c r="G35" s="1213"/>
      <c r="H35" s="1213"/>
      <c r="I35" s="1213"/>
      <c r="J35" s="644"/>
    </row>
    <row r="36" spans="1:12" ht="36.6" hidden="1" customHeight="1" x14ac:dyDescent="0.25">
      <c r="A36" s="1203" t="s">
        <v>705</v>
      </c>
      <c r="B36" s="1202" t="s">
        <v>1008</v>
      </c>
      <c r="C36" s="1203" t="s">
        <v>702</v>
      </c>
      <c r="D36" s="1207">
        <v>227.27</v>
      </c>
      <c r="E36" s="1208">
        <v>660</v>
      </c>
      <c r="F36" s="1209"/>
      <c r="G36" s="1213"/>
      <c r="H36" s="1213"/>
      <c r="I36" s="1213"/>
      <c r="J36" s="644"/>
    </row>
    <row r="37" spans="1:12" ht="26.4" hidden="1" x14ac:dyDescent="0.25">
      <c r="A37" s="1203" t="s">
        <v>707</v>
      </c>
      <c r="B37" s="1201" t="s">
        <v>708</v>
      </c>
      <c r="C37" s="1214" t="s">
        <v>709</v>
      </c>
      <c r="D37" s="1207">
        <v>20.99</v>
      </c>
      <c r="E37" s="1215">
        <v>7300</v>
      </c>
      <c r="F37" s="1216">
        <v>0</v>
      </c>
      <c r="G37" s="1209">
        <v>0</v>
      </c>
      <c r="H37" s="1209">
        <v>0</v>
      </c>
      <c r="I37" s="1209">
        <v>0</v>
      </c>
      <c r="J37" s="644"/>
    </row>
    <row r="38" spans="1:12" hidden="1" x14ac:dyDescent="0.25">
      <c r="A38" s="1204" t="s">
        <v>710</v>
      </c>
      <c r="B38" s="1201" t="s">
        <v>850</v>
      </c>
      <c r="C38" s="1203" t="s">
        <v>702</v>
      </c>
      <c r="D38" s="1207">
        <v>35.92</v>
      </c>
      <c r="E38" s="1217">
        <v>920</v>
      </c>
      <c r="F38" s="1216"/>
      <c r="G38" s="1218"/>
      <c r="H38" s="1219"/>
      <c r="I38" s="1219"/>
      <c r="J38" s="644"/>
    </row>
    <row r="39" spans="1:12" hidden="1" x14ac:dyDescent="0.25">
      <c r="A39" s="1220"/>
      <c r="B39" s="1221" t="s">
        <v>687</v>
      </c>
      <c r="C39" s="1222"/>
      <c r="D39" s="1222"/>
      <c r="E39" s="1222"/>
      <c r="F39" s="1223">
        <f>SUM(F32:F38)</f>
        <v>0</v>
      </c>
      <c r="G39" s="1224">
        <f>SUM(G32:G38)</f>
        <v>0</v>
      </c>
      <c r="H39" s="1224">
        <f>SUM(H32:H38)</f>
        <v>0</v>
      </c>
      <c r="I39" s="1224">
        <f>SUM(I32:I38)</f>
        <v>0</v>
      </c>
      <c r="J39" s="644"/>
    </row>
    <row r="40" spans="1:12" ht="16.8" hidden="1" x14ac:dyDescent="0.3">
      <c r="A40" s="665"/>
      <c r="B40" s="665"/>
      <c r="C40" s="665"/>
      <c r="D40" s="665"/>
      <c r="E40" s="665"/>
      <c r="F40" s="665"/>
      <c r="G40" s="665"/>
      <c r="H40" s="665"/>
      <c r="I40" s="665"/>
      <c r="J40" s="644"/>
    </row>
    <row r="41" spans="1:12" ht="16.8" hidden="1" x14ac:dyDescent="0.3">
      <c r="A41" s="665"/>
      <c r="B41" s="663" t="s">
        <v>472</v>
      </c>
      <c r="C41" s="665"/>
      <c r="D41" s="665"/>
      <c r="E41" s="665"/>
      <c r="F41" s="665"/>
      <c r="G41" s="665"/>
      <c r="H41" s="665"/>
      <c r="I41" s="665"/>
      <c r="J41" s="644"/>
    </row>
    <row r="42" spans="1:12" ht="16.8" hidden="1" x14ac:dyDescent="0.3">
      <c r="A42" s="667"/>
      <c r="B42" s="665"/>
      <c r="C42" s="668"/>
      <c r="D42" s="667"/>
      <c r="E42" s="667"/>
      <c r="F42" s="665"/>
      <c r="G42" s="665"/>
      <c r="H42" s="665"/>
      <c r="I42" s="669" t="s">
        <v>646</v>
      </c>
      <c r="J42" s="644"/>
    </row>
    <row r="43" spans="1:12" ht="117.6" hidden="1" x14ac:dyDescent="0.25">
      <c r="A43" s="646" t="s">
        <v>661</v>
      </c>
      <c r="B43" s="646" t="s">
        <v>689</v>
      </c>
      <c r="C43" s="646" t="s">
        <v>664</v>
      </c>
      <c r="D43" s="646" t="s">
        <v>746</v>
      </c>
      <c r="E43" s="670" t="s">
        <v>696</v>
      </c>
      <c r="F43" s="671" t="s">
        <v>575</v>
      </c>
      <c r="G43" s="672" t="s">
        <v>952</v>
      </c>
      <c r="H43" s="672" t="s">
        <v>953</v>
      </c>
      <c r="I43" s="672" t="s">
        <v>951</v>
      </c>
      <c r="J43" s="644"/>
    </row>
    <row r="44" spans="1:12" ht="33.6" hidden="1" x14ac:dyDescent="0.25">
      <c r="A44" s="646" t="s">
        <v>707</v>
      </c>
      <c r="B44" s="673" t="s">
        <v>708</v>
      </c>
      <c r="C44" s="652" t="s">
        <v>709</v>
      </c>
      <c r="D44" s="647">
        <v>118</v>
      </c>
      <c r="E44" s="847">
        <v>5619.3</v>
      </c>
      <c r="F44" s="653">
        <v>0</v>
      </c>
      <c r="G44" s="678">
        <v>0</v>
      </c>
      <c r="H44" s="678">
        <v>0</v>
      </c>
      <c r="I44" s="678">
        <v>0</v>
      </c>
      <c r="J44" s="682">
        <v>1039800</v>
      </c>
      <c r="K44" s="682">
        <v>1039800</v>
      </c>
      <c r="L44" s="682">
        <v>1039800</v>
      </c>
    </row>
    <row r="45" spans="1:12" ht="16.8" hidden="1" x14ac:dyDescent="0.3">
      <c r="A45" s="674"/>
      <c r="B45" s="675" t="s">
        <v>687</v>
      </c>
      <c r="C45" s="660"/>
      <c r="D45" s="660"/>
      <c r="E45" s="660"/>
      <c r="F45" s="676">
        <f>SUM(F44:F44)</f>
        <v>0</v>
      </c>
      <c r="G45" s="677">
        <f>SUM(G44:G44)</f>
        <v>0</v>
      </c>
      <c r="H45" s="677">
        <f>SUM(H44:H44)</f>
        <v>0</v>
      </c>
      <c r="I45" s="677">
        <f>SUM(I44:I44)</f>
        <v>0</v>
      </c>
      <c r="J45" s="644"/>
    </row>
    <row r="46" spans="1:12" ht="16.8" hidden="1" x14ac:dyDescent="0.3">
      <c r="A46" s="663"/>
      <c r="B46" s="679" t="s">
        <v>473</v>
      </c>
      <c r="C46" s="665"/>
      <c r="D46" s="665"/>
      <c r="E46" s="665"/>
      <c r="F46" s="665"/>
      <c r="G46" s="665"/>
      <c r="H46" s="665"/>
      <c r="I46" s="666"/>
      <c r="J46" s="644"/>
    </row>
    <row r="47" spans="1:12" ht="16.8" hidden="1" x14ac:dyDescent="0.3">
      <c r="A47" s="667"/>
      <c r="B47" s="665"/>
      <c r="C47" s="668"/>
      <c r="D47" s="667"/>
      <c r="E47" s="667"/>
      <c r="F47" s="665"/>
      <c r="G47" s="665"/>
      <c r="H47" s="665"/>
      <c r="I47" s="669" t="s">
        <v>646</v>
      </c>
      <c r="J47" s="644"/>
    </row>
    <row r="48" spans="1:12" ht="117.6" hidden="1" x14ac:dyDescent="0.25">
      <c r="A48" s="646" t="s">
        <v>661</v>
      </c>
      <c r="B48" s="646" t="s">
        <v>689</v>
      </c>
      <c r="C48" s="646" t="s">
        <v>664</v>
      </c>
      <c r="D48" s="646" t="s">
        <v>746</v>
      </c>
      <c r="E48" s="670" t="s">
        <v>696</v>
      </c>
      <c r="F48" s="671" t="s">
        <v>575</v>
      </c>
      <c r="G48" s="672" t="s">
        <v>858</v>
      </c>
      <c r="H48" s="672" t="s">
        <v>863</v>
      </c>
      <c r="I48" s="672" t="s">
        <v>864</v>
      </c>
      <c r="J48" s="644"/>
    </row>
    <row r="49" spans="1:10" ht="16.8" hidden="1" x14ac:dyDescent="0.25">
      <c r="A49" s="646" t="s">
        <v>697</v>
      </c>
      <c r="B49" s="673" t="s">
        <v>698</v>
      </c>
      <c r="C49" s="646" t="s">
        <v>699</v>
      </c>
      <c r="D49" s="647">
        <v>18.36</v>
      </c>
      <c r="E49" s="845">
        <v>3705.5</v>
      </c>
      <c r="F49" s="649"/>
      <c r="G49" s="649">
        <v>0</v>
      </c>
      <c r="H49" s="649">
        <v>0</v>
      </c>
      <c r="I49" s="649">
        <v>0</v>
      </c>
      <c r="J49" s="644"/>
    </row>
    <row r="50" spans="1:10" ht="16.8" hidden="1" x14ac:dyDescent="0.3">
      <c r="A50" s="674"/>
      <c r="B50" s="675" t="s">
        <v>687</v>
      </c>
      <c r="C50" s="660"/>
      <c r="D50" s="660"/>
      <c r="E50" s="660"/>
      <c r="F50" s="676">
        <f>F49</f>
        <v>0</v>
      </c>
      <c r="G50" s="676">
        <f>G49</f>
        <v>0</v>
      </c>
      <c r="H50" s="676">
        <f>H49</f>
        <v>0</v>
      </c>
      <c r="I50" s="676">
        <f>I49</f>
        <v>0</v>
      </c>
      <c r="J50" s="644"/>
    </row>
    <row r="51" spans="1:10" ht="16.8" x14ac:dyDescent="0.3">
      <c r="A51" s="909"/>
      <c r="B51" s="910"/>
      <c r="C51" s="911"/>
      <c r="D51" s="911"/>
      <c r="E51" s="911"/>
      <c r="F51" s="912"/>
      <c r="G51" s="912"/>
      <c r="H51" s="912"/>
      <c r="I51" s="912"/>
      <c r="J51" s="644"/>
    </row>
    <row r="52" spans="1:10" ht="16.8" hidden="1" x14ac:dyDescent="0.3">
      <c r="A52" s="909"/>
      <c r="B52" s="664" t="s">
        <v>469</v>
      </c>
      <c r="C52" s="911"/>
      <c r="D52" s="911"/>
      <c r="E52" s="911"/>
      <c r="F52" s="912"/>
      <c r="G52" s="912"/>
      <c r="H52" s="912"/>
      <c r="I52" s="912"/>
      <c r="J52" s="644"/>
    </row>
    <row r="53" spans="1:10" ht="82.8" hidden="1" x14ac:dyDescent="0.25">
      <c r="A53" s="640" t="s">
        <v>661</v>
      </c>
      <c r="B53" s="640" t="s">
        <v>689</v>
      </c>
      <c r="C53" s="640" t="s">
        <v>664</v>
      </c>
      <c r="D53" s="640" t="s">
        <v>746</v>
      </c>
      <c r="E53" s="870" t="s">
        <v>696</v>
      </c>
      <c r="F53" s="642" t="s">
        <v>575</v>
      </c>
      <c r="G53" s="643" t="s">
        <v>858</v>
      </c>
      <c r="H53" s="643" t="s">
        <v>863</v>
      </c>
      <c r="I53" s="643" t="s">
        <v>864</v>
      </c>
      <c r="J53" s="644"/>
    </row>
    <row r="54" spans="1:10" ht="16.8" hidden="1" x14ac:dyDescent="0.25">
      <c r="A54" s="870" t="s">
        <v>697</v>
      </c>
      <c r="B54" s="645" t="s">
        <v>850</v>
      </c>
      <c r="C54" s="654" t="s">
        <v>702</v>
      </c>
      <c r="D54" s="647">
        <v>2.4</v>
      </c>
      <c r="E54" s="846">
        <v>835</v>
      </c>
      <c r="F54" s="653"/>
      <c r="G54" s="655">
        <v>0</v>
      </c>
      <c r="H54" s="656"/>
      <c r="I54" s="656"/>
      <c r="J54" s="644"/>
    </row>
    <row r="55" spans="1:10" ht="16.8" hidden="1" x14ac:dyDescent="0.25">
      <c r="A55" s="870"/>
      <c r="B55" s="645"/>
      <c r="C55" s="657"/>
      <c r="D55" s="647"/>
      <c r="E55" s="647"/>
      <c r="F55" s="653"/>
      <c r="G55" s="655"/>
      <c r="H55" s="656"/>
      <c r="I55" s="656"/>
      <c r="J55" s="644"/>
    </row>
    <row r="56" spans="1:10" ht="16.8" hidden="1" x14ac:dyDescent="0.25">
      <c r="A56" s="870"/>
      <c r="B56" s="645"/>
      <c r="C56" s="657"/>
      <c r="D56" s="647"/>
      <c r="E56" s="647"/>
      <c r="F56" s="653"/>
      <c r="G56" s="655"/>
      <c r="H56" s="656"/>
      <c r="I56" s="656"/>
      <c r="J56" s="644"/>
    </row>
    <row r="57" spans="1:10" ht="16.8" hidden="1" x14ac:dyDescent="0.3">
      <c r="A57" s="658"/>
      <c r="B57" s="659" t="s">
        <v>687</v>
      </c>
      <c r="C57" s="660"/>
      <c r="D57" s="660"/>
      <c r="E57" s="660"/>
      <c r="F57" s="661">
        <f>SUM(F54:F56)</f>
        <v>0</v>
      </c>
      <c r="G57" s="662">
        <f>SUM(G54:G56)</f>
        <v>0</v>
      </c>
      <c r="H57" s="662">
        <f>SUM(H54:H56)</f>
        <v>0</v>
      </c>
      <c r="I57" s="662">
        <f>SUM(I54:I56)</f>
        <v>0</v>
      </c>
      <c r="J57" s="644"/>
    </row>
    <row r="58" spans="1:10" ht="16.8" x14ac:dyDescent="0.3">
      <c r="A58" s="909"/>
      <c r="B58" s="910"/>
      <c r="C58" s="911"/>
      <c r="D58" s="911"/>
      <c r="E58" s="911"/>
      <c r="F58" s="912"/>
      <c r="G58" s="912"/>
      <c r="H58" s="912"/>
      <c r="I58" s="912"/>
      <c r="J58" s="644"/>
    </row>
    <row r="59" spans="1:10" ht="16.8" x14ac:dyDescent="0.3">
      <c r="A59" s="909"/>
      <c r="B59" s="910"/>
      <c r="C59" s="911"/>
      <c r="D59" s="911"/>
      <c r="E59" s="911"/>
      <c r="F59" s="912"/>
      <c r="G59" s="912"/>
      <c r="H59" s="912"/>
      <c r="I59" s="912"/>
      <c r="J59" s="644"/>
    </row>
    <row r="60" spans="1:10" ht="16.8" x14ac:dyDescent="0.3">
      <c r="A60" s="909"/>
      <c r="B60" s="910"/>
      <c r="C60" s="911"/>
      <c r="D60" s="911"/>
      <c r="E60" s="911"/>
      <c r="F60" s="912"/>
      <c r="G60" s="912"/>
      <c r="H60" s="912"/>
      <c r="I60" s="912"/>
      <c r="J60" s="644"/>
    </row>
    <row r="61" spans="1:10" ht="16.8" x14ac:dyDescent="0.3">
      <c r="A61" s="909"/>
      <c r="B61" s="910"/>
      <c r="C61" s="911"/>
      <c r="D61" s="911"/>
      <c r="E61" s="911"/>
      <c r="F61" s="912"/>
      <c r="G61" s="912"/>
      <c r="H61" s="912"/>
      <c r="I61" s="912"/>
      <c r="J61" s="644"/>
    </row>
    <row r="62" spans="1:10" ht="120" customHeight="1" x14ac:dyDescent="0.25">
      <c r="A62" s="1366" t="s">
        <v>1102</v>
      </c>
      <c r="B62" s="1366"/>
      <c r="C62" s="1366"/>
      <c r="D62" s="1366"/>
      <c r="E62" s="1366"/>
      <c r="F62" s="1366"/>
      <c r="G62" s="1366"/>
      <c r="H62" s="1366"/>
      <c r="I62" s="1366"/>
      <c r="J62" s="1366"/>
    </row>
    <row r="63" spans="1:10" ht="15" customHeight="1" x14ac:dyDescent="0.25">
      <c r="A63" s="1291"/>
      <c r="B63" s="1291"/>
      <c r="C63" s="1291"/>
      <c r="D63" s="1291"/>
      <c r="E63" s="1291"/>
      <c r="F63" s="1291"/>
      <c r="G63" s="1291"/>
    </row>
    <row r="64" spans="1:10" ht="12.75" customHeight="1" x14ac:dyDescent="0.25">
      <c r="A64" s="1291"/>
      <c r="B64" s="1291"/>
      <c r="C64" s="1291"/>
      <c r="D64" s="1291"/>
      <c r="E64" s="1291"/>
      <c r="F64" s="1291"/>
      <c r="G64" s="1291"/>
    </row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</sheetData>
  <customSheetViews>
    <customSheetView guid="{55F3C8E8-AC56-4BB7-A43A-E953B1E691C9}" showPageBreaks="1" printArea="1" view="pageBreakPreview">
      <selection activeCell="L11" sqref="L11"/>
      <pageMargins left="0.7" right="0.7" top="0.75" bottom="0.75" header="0.3" footer="0.3"/>
      <pageSetup paperSize="9" scale="81" orientation="portrait" r:id="rId1"/>
    </customSheetView>
    <customSheetView guid="{BBDE85CA-05B3-4170-9E24-FF86D7DA67BF}" showPageBreaks="1" printArea="1" view="pageBreakPreview" topLeftCell="A13">
      <selection activeCell="L11" sqref="L11"/>
      <pageMargins left="0.7" right="0.7" top="0.75" bottom="0.75" header="0.3" footer="0.3"/>
      <pageSetup paperSize="9" scale="81" orientation="portrait" r:id="rId2"/>
    </customSheetView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3"/>
    </customSheetView>
  </customSheetViews>
  <mergeCells count="7">
    <mergeCell ref="A63:G64"/>
    <mergeCell ref="A33:A35"/>
    <mergeCell ref="G1:I1"/>
    <mergeCell ref="A10:A12"/>
    <mergeCell ref="E2:I2"/>
    <mergeCell ref="A6:I6"/>
    <mergeCell ref="A62:J62"/>
  </mergeCells>
  <phoneticPr fontId="5" type="noConversion"/>
  <pageMargins left="0.7" right="0.7" top="0.75" bottom="0.75" header="0.3" footer="0.3"/>
  <pageSetup paperSize="9" scale="64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L64"/>
  <sheetViews>
    <sheetView view="pageBreakPreview" topLeftCell="A38" zoomScale="80" zoomScaleSheetLayoutView="80" workbookViewId="0">
      <selection activeCell="G39" sqref="G39"/>
    </sheetView>
  </sheetViews>
  <sheetFormatPr defaultRowHeight="13.2" x14ac:dyDescent="0.25"/>
  <cols>
    <col min="2" max="2" width="28.88671875" customWidth="1"/>
    <col min="3" max="3" width="10.44140625" customWidth="1"/>
    <col min="4" max="4" width="9.44140625" bestFit="1" customWidth="1"/>
    <col min="5" max="5" width="13" customWidth="1"/>
    <col min="6" max="6" width="14.33203125" bestFit="1" customWidth="1"/>
    <col min="7" max="7" width="14.44140625" customWidth="1"/>
    <col min="8" max="8" width="15" customWidth="1"/>
    <col min="9" max="9" width="14.88671875" customWidth="1"/>
    <col min="10" max="11" width="13.5546875" customWidth="1"/>
    <col min="12" max="12" width="13" customWidth="1"/>
  </cols>
  <sheetData>
    <row r="1" spans="1:12" ht="16.5" customHeight="1" x14ac:dyDescent="0.25">
      <c r="A1" s="79"/>
      <c r="G1" s="1361" t="s">
        <v>64</v>
      </c>
      <c r="H1" s="1362"/>
      <c r="I1" s="1362"/>
    </row>
    <row r="2" spans="1:12" ht="30" customHeight="1" x14ac:dyDescent="0.3">
      <c r="A2" s="80"/>
      <c r="B2" s="856"/>
      <c r="C2" s="82"/>
      <c r="D2" s="82"/>
      <c r="E2" s="1278" t="s">
        <v>579</v>
      </c>
      <c r="F2" s="1307"/>
      <c r="G2" s="1307"/>
      <c r="H2" s="1307"/>
      <c r="I2" s="1307"/>
    </row>
    <row r="3" spans="1:12" ht="15.6" hidden="1" x14ac:dyDescent="0.3">
      <c r="A3" s="79"/>
      <c r="B3" s="81"/>
      <c r="C3" s="82"/>
      <c r="D3" s="82"/>
      <c r="E3" s="82"/>
      <c r="I3" s="83"/>
    </row>
    <row r="4" spans="1:12" ht="20.25" customHeight="1" x14ac:dyDescent="0.3">
      <c r="A4" s="108" t="s">
        <v>695</v>
      </c>
      <c r="B4" s="96"/>
      <c r="C4" s="109"/>
      <c r="D4" s="109"/>
      <c r="E4" s="96"/>
      <c r="F4" s="96"/>
      <c r="G4" s="96"/>
      <c r="H4" s="96"/>
      <c r="I4" s="96"/>
    </row>
    <row r="5" spans="1:12" hidden="1" x14ac:dyDescent="0.25">
      <c r="A5" s="87"/>
      <c r="B5" s="88"/>
      <c r="C5" s="107"/>
      <c r="D5" s="107"/>
      <c r="E5" s="88"/>
      <c r="F5" s="88"/>
      <c r="G5" s="88"/>
      <c r="H5" s="88"/>
      <c r="I5" s="88"/>
    </row>
    <row r="6" spans="1:12" ht="28.2" customHeight="1" x14ac:dyDescent="0.25">
      <c r="A6" s="1319" t="s">
        <v>467</v>
      </c>
      <c r="B6" s="1319"/>
      <c r="C6" s="1319"/>
      <c r="D6" s="1319"/>
      <c r="E6" s="1319"/>
      <c r="F6" s="1319"/>
      <c r="G6" s="1319"/>
      <c r="H6" s="1319"/>
      <c r="I6" s="1319"/>
    </row>
    <row r="7" spans="1:12" ht="16.8" x14ac:dyDescent="0.3">
      <c r="A7" s="71"/>
      <c r="B7" s="856" t="s">
        <v>1001</v>
      </c>
      <c r="C7" s="110"/>
      <c r="D7" s="71"/>
      <c r="E7" s="71"/>
      <c r="F7" s="51"/>
      <c r="G7" s="51"/>
      <c r="H7" s="51"/>
      <c r="I7" s="53" t="s">
        <v>646</v>
      </c>
    </row>
    <row r="8" spans="1:12" ht="82.8" x14ac:dyDescent="0.25">
      <c r="A8" s="640" t="s">
        <v>661</v>
      </c>
      <c r="B8" s="640" t="s">
        <v>689</v>
      </c>
      <c r="C8" s="640" t="s">
        <v>664</v>
      </c>
      <c r="D8" s="640" t="s">
        <v>746</v>
      </c>
      <c r="E8" s="858" t="s">
        <v>696</v>
      </c>
      <c r="F8" s="642" t="s">
        <v>575</v>
      </c>
      <c r="G8" s="643" t="s">
        <v>1094</v>
      </c>
      <c r="H8" s="643" t="s">
        <v>1095</v>
      </c>
      <c r="I8" s="643" t="s">
        <v>1093</v>
      </c>
      <c r="J8" s="644"/>
    </row>
    <row r="9" spans="1:12" ht="16.8" x14ac:dyDescent="0.25">
      <c r="A9" s="640" t="s">
        <v>697</v>
      </c>
      <c r="B9" s="1121" t="s">
        <v>698</v>
      </c>
      <c r="C9" s="646" t="s">
        <v>699</v>
      </c>
      <c r="D9" s="647">
        <v>168.39</v>
      </c>
      <c r="E9" s="845">
        <v>7720</v>
      </c>
      <c r="F9" s="1125">
        <v>1270000</v>
      </c>
      <c r="G9" s="1125">
        <v>1300000</v>
      </c>
      <c r="H9" s="1125">
        <v>1000000</v>
      </c>
      <c r="I9" s="1125">
        <v>1000000</v>
      </c>
      <c r="J9" s="644"/>
      <c r="L9">
        <f t="shared" ref="L9:L14" si="0">D9*E9</f>
        <v>1299970.7999999998</v>
      </c>
    </row>
    <row r="10" spans="1:12" ht="16.8" x14ac:dyDescent="0.3">
      <c r="A10" s="1363" t="s">
        <v>700</v>
      </c>
      <c r="B10" s="645" t="s">
        <v>701</v>
      </c>
      <c r="C10" s="646" t="s">
        <v>702</v>
      </c>
      <c r="D10" s="650"/>
      <c r="E10" s="651"/>
      <c r="F10" s="1126"/>
      <c r="G10" s="1126"/>
      <c r="H10" s="1126"/>
      <c r="I10" s="1126"/>
      <c r="J10" s="644"/>
      <c r="L10">
        <f t="shared" si="0"/>
        <v>0</v>
      </c>
    </row>
    <row r="11" spans="1:12" ht="16.8" x14ac:dyDescent="0.3">
      <c r="A11" s="1364"/>
      <c r="B11" s="645" t="s">
        <v>703</v>
      </c>
      <c r="C11" s="646" t="s">
        <v>702</v>
      </c>
      <c r="D11" s="650"/>
      <c r="E11" s="648"/>
      <c r="F11" s="1126"/>
      <c r="G11" s="1126"/>
      <c r="H11" s="1126"/>
      <c r="I11" s="1126"/>
      <c r="J11" s="644"/>
      <c r="L11">
        <f t="shared" si="0"/>
        <v>0</v>
      </c>
    </row>
    <row r="12" spans="1:12" ht="16.8" x14ac:dyDescent="0.3">
      <c r="A12" s="1365"/>
      <c r="B12" s="645" t="s">
        <v>704</v>
      </c>
      <c r="C12" s="646" t="s">
        <v>702</v>
      </c>
      <c r="D12" s="650">
        <v>22.01</v>
      </c>
      <c r="E12" s="845">
        <v>318</v>
      </c>
      <c r="F12" s="1126">
        <v>8000</v>
      </c>
      <c r="G12" s="1126">
        <v>7000</v>
      </c>
      <c r="H12" s="1126">
        <v>7000</v>
      </c>
      <c r="I12" s="1126">
        <v>7000</v>
      </c>
      <c r="J12" s="644"/>
      <c r="L12">
        <f t="shared" si="0"/>
        <v>6999.18</v>
      </c>
    </row>
    <row r="13" spans="1:12" ht="27.6" x14ac:dyDescent="0.25">
      <c r="A13" s="640" t="s">
        <v>705</v>
      </c>
      <c r="B13" s="645" t="s">
        <v>706</v>
      </c>
      <c r="C13" s="646" t="s">
        <v>702</v>
      </c>
      <c r="D13" s="647">
        <v>15.66</v>
      </c>
      <c r="E13" s="845">
        <v>447</v>
      </c>
      <c r="F13" s="1126">
        <v>11000</v>
      </c>
      <c r="G13" s="1126">
        <v>7000</v>
      </c>
      <c r="H13" s="1126">
        <v>7000</v>
      </c>
      <c r="I13" s="1126">
        <v>7000</v>
      </c>
      <c r="J13" s="644"/>
      <c r="L13">
        <f t="shared" si="0"/>
        <v>7000.02</v>
      </c>
    </row>
    <row r="14" spans="1:12" ht="27.6" x14ac:dyDescent="0.25">
      <c r="A14" s="640" t="s">
        <v>707</v>
      </c>
      <c r="B14" s="1121" t="s">
        <v>708</v>
      </c>
      <c r="C14" s="652" t="s">
        <v>709</v>
      </c>
      <c r="D14" s="647">
        <v>8.75</v>
      </c>
      <c r="E14" s="847">
        <v>11435</v>
      </c>
      <c r="F14" s="1127">
        <v>100000</v>
      </c>
      <c r="G14" s="1125">
        <v>100000</v>
      </c>
      <c r="H14" s="1125">
        <v>100000</v>
      </c>
      <c r="I14" s="1125">
        <v>100000</v>
      </c>
      <c r="J14" s="644"/>
      <c r="L14">
        <f t="shared" si="0"/>
        <v>100056.25</v>
      </c>
    </row>
    <row r="15" spans="1:12" ht="16.8" x14ac:dyDescent="0.25">
      <c r="A15" s="858" t="s">
        <v>848</v>
      </c>
      <c r="B15" s="645" t="s">
        <v>850</v>
      </c>
      <c r="C15" s="654" t="s">
        <v>702</v>
      </c>
      <c r="D15" s="647"/>
      <c r="E15" s="846"/>
      <c r="F15" s="1128">
        <v>0</v>
      </c>
      <c r="G15" s="1129">
        <v>0</v>
      </c>
      <c r="H15" s="1130">
        <v>0</v>
      </c>
      <c r="I15" s="1130">
        <v>0</v>
      </c>
      <c r="J15" s="644"/>
    </row>
    <row r="16" spans="1:12" ht="16.95" customHeight="1" x14ac:dyDescent="0.25">
      <c r="A16" s="858" t="s">
        <v>849</v>
      </c>
      <c r="B16" s="645" t="s">
        <v>851</v>
      </c>
      <c r="C16" s="657" t="s">
        <v>702</v>
      </c>
      <c r="D16" s="647"/>
      <c r="E16" s="647"/>
      <c r="F16" s="653"/>
      <c r="G16" s="655"/>
      <c r="H16" s="656"/>
      <c r="I16" s="656"/>
      <c r="J16" s="644"/>
    </row>
    <row r="17" spans="1:10" ht="15.6" customHeight="1" x14ac:dyDescent="0.25">
      <c r="A17" s="858" t="s">
        <v>710</v>
      </c>
      <c r="B17" s="645" t="s">
        <v>711</v>
      </c>
      <c r="C17" s="657"/>
      <c r="D17" s="647"/>
      <c r="E17" s="647"/>
      <c r="F17" s="653"/>
      <c r="G17" s="655"/>
      <c r="H17" s="656"/>
      <c r="I17" s="656"/>
      <c r="J17" s="644"/>
    </row>
    <row r="18" spans="1:10" ht="18.600000000000001" hidden="1" customHeight="1" x14ac:dyDescent="0.25">
      <c r="A18" s="858"/>
      <c r="B18" s="645"/>
      <c r="C18" s="657"/>
      <c r="D18" s="647"/>
      <c r="E18" s="647"/>
      <c r="F18" s="653"/>
      <c r="G18" s="655"/>
      <c r="H18" s="656"/>
      <c r="I18" s="656"/>
      <c r="J18" s="644"/>
    </row>
    <row r="19" spans="1:10" ht="23.4" hidden="1" customHeight="1" x14ac:dyDescent="0.25">
      <c r="A19" s="858"/>
      <c r="B19" s="645"/>
      <c r="C19" s="657"/>
      <c r="D19" s="647"/>
      <c r="E19" s="647"/>
      <c r="F19" s="653"/>
      <c r="G19" s="655"/>
      <c r="H19" s="656"/>
      <c r="I19" s="656"/>
      <c r="J19" s="644"/>
    </row>
    <row r="20" spans="1:10" ht="16.8" x14ac:dyDescent="0.3">
      <c r="A20" s="658"/>
      <c r="B20" s="659" t="s">
        <v>687</v>
      </c>
      <c r="C20" s="660"/>
      <c r="D20" s="660"/>
      <c r="E20" s="660"/>
      <c r="F20" s="661">
        <f>SUM(F9:F19)</f>
        <v>1389000</v>
      </c>
      <c r="G20" s="662">
        <f>SUM(G9:G19)</f>
        <v>1414000</v>
      </c>
      <c r="H20" s="662">
        <f>SUM(H9:H19)</f>
        <v>1114000</v>
      </c>
      <c r="I20" s="662">
        <f>SUM(I9:I19)</f>
        <v>1114000</v>
      </c>
      <c r="J20" s="644"/>
    </row>
    <row r="21" spans="1:10" ht="16.8" x14ac:dyDescent="0.3">
      <c r="A21" s="663"/>
      <c r="B21" s="664" t="s">
        <v>1002</v>
      </c>
      <c r="C21" s="665"/>
      <c r="D21" s="665"/>
      <c r="E21" s="665"/>
      <c r="F21" s="665"/>
      <c r="G21" s="665"/>
      <c r="H21" s="665"/>
      <c r="I21" s="666"/>
      <c r="J21" s="644"/>
    </row>
    <row r="22" spans="1:10" ht="16.8" x14ac:dyDescent="0.3">
      <c r="A22" s="667"/>
      <c r="B22" s="665"/>
      <c r="C22" s="668"/>
      <c r="D22" s="667"/>
      <c r="E22" s="667"/>
      <c r="F22" s="665"/>
      <c r="G22" s="665"/>
      <c r="H22" s="665"/>
      <c r="I22" s="669" t="s">
        <v>646</v>
      </c>
      <c r="J22" s="644"/>
    </row>
    <row r="23" spans="1:10" ht="100.2" customHeight="1" x14ac:dyDescent="0.25">
      <c r="A23" s="646" t="s">
        <v>661</v>
      </c>
      <c r="B23" s="646" t="s">
        <v>689</v>
      </c>
      <c r="C23" s="646" t="s">
        <v>664</v>
      </c>
      <c r="D23" s="646" t="s">
        <v>746</v>
      </c>
      <c r="E23" s="857" t="s">
        <v>696</v>
      </c>
      <c r="F23" s="671" t="s">
        <v>575</v>
      </c>
      <c r="G23" s="643" t="s">
        <v>1094</v>
      </c>
      <c r="H23" s="643" t="s">
        <v>1095</v>
      </c>
      <c r="I23" s="643" t="s">
        <v>1093</v>
      </c>
      <c r="J23" s="644"/>
    </row>
    <row r="24" spans="1:10" ht="33.6" x14ac:dyDescent="0.25">
      <c r="A24" s="646" t="s">
        <v>697</v>
      </c>
      <c r="B24" s="1123" t="s">
        <v>859</v>
      </c>
      <c r="C24" s="646" t="s">
        <v>699</v>
      </c>
      <c r="D24" s="647">
        <v>5.29</v>
      </c>
      <c r="E24" s="845">
        <v>7720</v>
      </c>
      <c r="F24" s="1122">
        <v>40820.339999999997</v>
      </c>
      <c r="G24" s="975"/>
      <c r="H24" s="975"/>
      <c r="I24" s="975"/>
      <c r="J24" s="644"/>
    </row>
    <row r="25" spans="1:10" ht="50.4" x14ac:dyDescent="0.25">
      <c r="A25" s="646" t="s">
        <v>700</v>
      </c>
      <c r="B25" s="673" t="s">
        <v>950</v>
      </c>
      <c r="C25" s="646" t="s">
        <v>699</v>
      </c>
      <c r="D25" s="647">
        <v>0.09</v>
      </c>
      <c r="E25" s="1181">
        <v>11435</v>
      </c>
      <c r="F25" s="1124">
        <v>1060</v>
      </c>
      <c r="G25" s="1124">
        <v>1100</v>
      </c>
      <c r="H25" s="1124">
        <v>1100</v>
      </c>
      <c r="I25" s="1124">
        <v>1100</v>
      </c>
      <c r="J25" s="644"/>
    </row>
    <row r="26" spans="1:10" ht="33.6" x14ac:dyDescent="0.25">
      <c r="A26" s="646" t="s">
        <v>705</v>
      </c>
      <c r="B26" s="673" t="s">
        <v>1006</v>
      </c>
      <c r="C26" s="646" t="s">
        <v>699</v>
      </c>
      <c r="D26" s="647">
        <v>77.72</v>
      </c>
      <c r="E26" s="1181">
        <v>7720</v>
      </c>
      <c r="F26" s="1132">
        <v>553324.43999999994</v>
      </c>
      <c r="G26" s="1132">
        <v>600000</v>
      </c>
      <c r="H26" s="1124">
        <v>600000</v>
      </c>
      <c r="I26" s="1124">
        <v>600000</v>
      </c>
      <c r="J26" s="644"/>
    </row>
    <row r="27" spans="1:10" ht="32.25" customHeight="1" x14ac:dyDescent="0.25">
      <c r="A27" s="646" t="s">
        <v>707</v>
      </c>
      <c r="B27" s="1120" t="s">
        <v>470</v>
      </c>
      <c r="C27" s="646" t="s">
        <v>699</v>
      </c>
      <c r="D27" s="647">
        <v>19.899999999999999</v>
      </c>
      <c r="E27" s="1181">
        <v>7720</v>
      </c>
      <c r="F27" s="649"/>
      <c r="G27" s="964"/>
      <c r="H27" s="964"/>
      <c r="I27" s="964"/>
      <c r="J27" s="644"/>
    </row>
    <row r="28" spans="1:10" ht="16.8" x14ac:dyDescent="0.3">
      <c r="A28" s="674"/>
      <c r="B28" s="675" t="s">
        <v>687</v>
      </c>
      <c r="C28" s="660"/>
      <c r="D28" s="660"/>
      <c r="E28" s="660"/>
      <c r="F28" s="1133">
        <f>F27+F25+F24+F26</f>
        <v>595204.77999999991</v>
      </c>
      <c r="G28" s="1133">
        <f>G27+G25+G24+G26</f>
        <v>601100</v>
      </c>
      <c r="H28" s="1133">
        <f t="shared" ref="H28:I28" si="1">H27+H25+H24+H26</f>
        <v>601100</v>
      </c>
      <c r="I28" s="1133">
        <f t="shared" si="1"/>
        <v>601100</v>
      </c>
      <c r="J28" s="644"/>
    </row>
    <row r="29" spans="1:10" x14ac:dyDescent="0.25">
      <c r="A29" s="644"/>
      <c r="B29" s="644"/>
      <c r="C29" s="644"/>
      <c r="D29" s="644"/>
      <c r="E29" s="644"/>
      <c r="F29" s="644"/>
      <c r="G29" s="644"/>
      <c r="H29" s="644"/>
      <c r="I29" s="644"/>
      <c r="J29" s="644"/>
    </row>
    <row r="30" spans="1:10" ht="16.8" x14ac:dyDescent="0.3">
      <c r="A30" s="665"/>
      <c r="B30" s="663" t="s">
        <v>1003</v>
      </c>
      <c r="C30" s="665"/>
      <c r="D30" s="665"/>
      <c r="E30" s="665"/>
      <c r="F30" s="665"/>
      <c r="G30" s="665"/>
      <c r="H30" s="665"/>
      <c r="I30" s="665"/>
      <c r="J30" s="644"/>
    </row>
    <row r="31" spans="1:10" ht="16.8" x14ac:dyDescent="0.3">
      <c r="A31" s="667"/>
      <c r="B31" s="665"/>
      <c r="C31" s="668"/>
      <c r="D31" s="667"/>
      <c r="E31" s="667"/>
      <c r="F31" s="665"/>
      <c r="G31" s="665"/>
      <c r="H31" s="665"/>
      <c r="I31" s="669" t="s">
        <v>646</v>
      </c>
      <c r="J31" s="644"/>
    </row>
    <row r="32" spans="1:10" ht="117.6" x14ac:dyDescent="0.25">
      <c r="A32" s="646" t="s">
        <v>661</v>
      </c>
      <c r="B32" s="646" t="s">
        <v>689</v>
      </c>
      <c r="C32" s="646" t="s">
        <v>664</v>
      </c>
      <c r="D32" s="646" t="s">
        <v>746</v>
      </c>
      <c r="E32" s="857" t="s">
        <v>696</v>
      </c>
      <c r="F32" s="671" t="s">
        <v>575</v>
      </c>
      <c r="G32" s="643" t="s">
        <v>1094</v>
      </c>
      <c r="H32" s="643" t="s">
        <v>1095</v>
      </c>
      <c r="I32" s="643" t="s">
        <v>1093</v>
      </c>
      <c r="J32" s="644"/>
    </row>
    <row r="33" spans="1:12" ht="16.8" x14ac:dyDescent="0.25">
      <c r="A33" s="646" t="s">
        <v>697</v>
      </c>
      <c r="B33" s="1120" t="s">
        <v>698</v>
      </c>
      <c r="C33" s="646" t="s">
        <v>699</v>
      </c>
      <c r="D33" s="647">
        <v>207.26</v>
      </c>
      <c r="E33" s="1181">
        <v>7720</v>
      </c>
      <c r="F33" s="1225">
        <v>1183684.6100000001</v>
      </c>
      <c r="G33" s="1227">
        <v>1600000</v>
      </c>
      <c r="H33" s="1227">
        <v>1800000</v>
      </c>
      <c r="I33" s="1227">
        <v>1800000</v>
      </c>
      <c r="J33" s="644"/>
    </row>
    <row r="34" spans="1:12" ht="33.6" x14ac:dyDescent="0.3">
      <c r="A34" s="1367" t="s">
        <v>700</v>
      </c>
      <c r="B34" s="673" t="s">
        <v>701</v>
      </c>
      <c r="C34" s="646" t="s">
        <v>702</v>
      </c>
      <c r="D34" s="650"/>
      <c r="E34" s="651"/>
      <c r="F34" s="1225"/>
      <c r="G34" s="1225"/>
      <c r="H34" s="1228"/>
      <c r="I34" s="1228"/>
      <c r="J34" s="644"/>
    </row>
    <row r="35" spans="1:12" ht="16.8" x14ac:dyDescent="0.3">
      <c r="A35" s="1368"/>
      <c r="B35" s="673" t="s">
        <v>703</v>
      </c>
      <c r="C35" s="646" t="s">
        <v>702</v>
      </c>
      <c r="D35" s="650"/>
      <c r="E35" s="651"/>
      <c r="F35" s="1225"/>
      <c r="G35" s="1225">
        <f>D35*E35</f>
        <v>0</v>
      </c>
      <c r="H35" s="1228"/>
      <c r="I35" s="1228"/>
      <c r="J35" s="644"/>
    </row>
    <row r="36" spans="1:12" ht="16.8" x14ac:dyDescent="0.3">
      <c r="A36" s="1369"/>
      <c r="B36" s="673" t="s">
        <v>704</v>
      </c>
      <c r="C36" s="646" t="s">
        <v>702</v>
      </c>
      <c r="D36" s="650">
        <v>314.5</v>
      </c>
      <c r="E36" s="845">
        <v>318</v>
      </c>
      <c r="F36" s="1225">
        <v>150000</v>
      </c>
      <c r="G36" s="1225">
        <v>100000</v>
      </c>
      <c r="H36" s="1225">
        <v>100000</v>
      </c>
      <c r="I36" s="1225">
        <v>100000</v>
      </c>
      <c r="J36" s="644"/>
    </row>
    <row r="37" spans="1:12" ht="37.200000000000003" customHeight="1" x14ac:dyDescent="0.25">
      <c r="A37" s="646" t="s">
        <v>705</v>
      </c>
      <c r="B37" s="673" t="s">
        <v>706</v>
      </c>
      <c r="C37" s="646" t="s">
        <v>702</v>
      </c>
      <c r="D37" s="647">
        <v>335.5</v>
      </c>
      <c r="E37" s="845">
        <v>447</v>
      </c>
      <c r="F37" s="1225">
        <v>200000</v>
      </c>
      <c r="G37" s="1225">
        <v>150000</v>
      </c>
      <c r="H37" s="1225">
        <v>150000</v>
      </c>
      <c r="I37" s="1225">
        <v>150000</v>
      </c>
      <c r="J37" s="644"/>
    </row>
    <row r="38" spans="1:12" ht="37.200000000000003" customHeight="1" x14ac:dyDescent="0.25">
      <c r="A38" s="646"/>
      <c r="B38" s="673" t="s">
        <v>1104</v>
      </c>
      <c r="C38" s="646" t="s">
        <v>702</v>
      </c>
      <c r="D38" s="647">
        <v>537.63</v>
      </c>
      <c r="E38" s="845">
        <v>223.22</v>
      </c>
      <c r="F38" s="1225">
        <v>150000</v>
      </c>
      <c r="G38" s="1225">
        <v>120000</v>
      </c>
      <c r="H38" s="1225">
        <v>120000</v>
      </c>
      <c r="I38" s="1225">
        <v>120000</v>
      </c>
      <c r="J38" s="644"/>
    </row>
    <row r="39" spans="1:12" ht="33.6" x14ac:dyDescent="0.25">
      <c r="A39" s="646" t="s">
        <v>707</v>
      </c>
      <c r="B39" s="1184" t="s">
        <v>708</v>
      </c>
      <c r="C39" s="652" t="s">
        <v>709</v>
      </c>
      <c r="D39" s="647">
        <v>21.86</v>
      </c>
      <c r="E39" s="1182">
        <v>11435</v>
      </c>
      <c r="F39" s="1226">
        <v>250000</v>
      </c>
      <c r="G39" s="1227">
        <v>250000</v>
      </c>
      <c r="H39" s="1227">
        <v>250000</v>
      </c>
      <c r="I39" s="1227">
        <v>250000</v>
      </c>
      <c r="J39" s="644"/>
    </row>
    <row r="40" spans="1:12" ht="38.4" customHeight="1" x14ac:dyDescent="0.25">
      <c r="A40" s="857" t="s">
        <v>710</v>
      </c>
      <c r="B40" s="673" t="s">
        <v>711</v>
      </c>
      <c r="C40" s="654"/>
      <c r="D40" s="647"/>
      <c r="E40" s="647"/>
      <c r="F40" s="1226"/>
      <c r="G40" s="1229"/>
      <c r="H40" s="1228"/>
      <c r="I40" s="1228"/>
      <c r="J40" s="644"/>
    </row>
    <row r="41" spans="1:12" ht="16.8" x14ac:dyDescent="0.3">
      <c r="A41" s="674"/>
      <c r="B41" s="675" t="s">
        <v>687</v>
      </c>
      <c r="C41" s="660"/>
      <c r="D41" s="660"/>
      <c r="E41" s="660"/>
      <c r="F41" s="1133">
        <f>SUM(F33:F40)</f>
        <v>1933684.61</v>
      </c>
      <c r="G41" s="677">
        <f>SUM(G33:G40)</f>
        <v>2220000</v>
      </c>
      <c r="H41" s="677">
        <f t="shared" ref="H41:I41" si="2">SUM(H33:H40)</f>
        <v>2420000</v>
      </c>
      <c r="I41" s="677">
        <f t="shared" si="2"/>
        <v>2420000</v>
      </c>
      <c r="J41" s="644"/>
    </row>
    <row r="42" spans="1:12" ht="16.8" x14ac:dyDescent="0.3">
      <c r="A42" s="665"/>
      <c r="B42" s="665"/>
      <c r="C42" s="665"/>
      <c r="D42" s="665"/>
      <c r="E42" s="665"/>
      <c r="F42" s="665"/>
      <c r="G42" s="665"/>
      <c r="H42" s="665"/>
      <c r="I42" s="665"/>
      <c r="J42" s="644"/>
    </row>
    <row r="43" spans="1:12" ht="16.8" x14ac:dyDescent="0.3">
      <c r="A43" s="665"/>
      <c r="B43" s="663" t="s">
        <v>1004</v>
      </c>
      <c r="C43" s="665"/>
      <c r="D43" s="665"/>
      <c r="E43" s="665"/>
      <c r="F43" s="665"/>
      <c r="G43" s="665"/>
      <c r="H43" s="665"/>
      <c r="I43" s="665"/>
      <c r="J43" s="644"/>
    </row>
    <row r="44" spans="1:12" ht="16.8" x14ac:dyDescent="0.3">
      <c r="A44" s="667"/>
      <c r="B44" s="665"/>
      <c r="C44" s="668"/>
      <c r="D44" s="667"/>
      <c r="E44" s="667"/>
      <c r="F44" s="665"/>
      <c r="G44" s="665"/>
      <c r="H44" s="665"/>
      <c r="I44" s="669" t="s">
        <v>646</v>
      </c>
      <c r="J44" s="644"/>
    </row>
    <row r="45" spans="1:12" ht="87.6" customHeight="1" x14ac:dyDescent="0.25">
      <c r="A45" s="646" t="s">
        <v>661</v>
      </c>
      <c r="B45" s="646" t="s">
        <v>689</v>
      </c>
      <c r="C45" s="646" t="s">
        <v>664</v>
      </c>
      <c r="D45" s="646" t="s">
        <v>746</v>
      </c>
      <c r="E45" s="857" t="s">
        <v>696</v>
      </c>
      <c r="F45" s="671" t="s">
        <v>575</v>
      </c>
      <c r="G45" s="643" t="s">
        <v>1094</v>
      </c>
      <c r="H45" s="643" t="s">
        <v>1095</v>
      </c>
      <c r="I45" s="643" t="s">
        <v>1093</v>
      </c>
      <c r="J45" s="644"/>
    </row>
    <row r="46" spans="1:12" ht="33.6" x14ac:dyDescent="0.25">
      <c r="A46" s="646" t="s">
        <v>707</v>
      </c>
      <c r="B46" s="1120" t="s">
        <v>708</v>
      </c>
      <c r="C46" s="652" t="s">
        <v>709</v>
      </c>
      <c r="D46" s="647">
        <v>104.94</v>
      </c>
      <c r="E46" s="1182">
        <v>11435</v>
      </c>
      <c r="F46" s="653">
        <v>1250000</v>
      </c>
      <c r="G46" s="983">
        <v>1200000</v>
      </c>
      <c r="H46" s="983">
        <v>1000000</v>
      </c>
      <c r="I46" s="983">
        <v>1000000</v>
      </c>
      <c r="J46" s="682">
        <v>1039800</v>
      </c>
      <c r="K46" s="682">
        <v>1039800</v>
      </c>
      <c r="L46" s="682">
        <v>1039800</v>
      </c>
    </row>
    <row r="47" spans="1:12" ht="16.8" x14ac:dyDescent="0.3">
      <c r="A47" s="674"/>
      <c r="B47" s="675" t="s">
        <v>687</v>
      </c>
      <c r="C47" s="660"/>
      <c r="D47" s="660"/>
      <c r="E47" s="660"/>
      <c r="F47" s="676">
        <f>SUM(F46:F46)</f>
        <v>1250000</v>
      </c>
      <c r="G47" s="677">
        <f>SUM(G46:G46)</f>
        <v>1200000</v>
      </c>
      <c r="H47" s="677">
        <f>SUM(H46:H46)</f>
        <v>1000000</v>
      </c>
      <c r="I47" s="677">
        <f>SUM(I46:I46)</f>
        <v>1000000</v>
      </c>
      <c r="J47" s="644"/>
    </row>
    <row r="48" spans="1:12" ht="31.2" customHeight="1" x14ac:dyDescent="0.3">
      <c r="A48" s="663"/>
      <c r="B48" s="679" t="s">
        <v>1005</v>
      </c>
      <c r="C48" s="665"/>
      <c r="D48" s="665"/>
      <c r="E48" s="665"/>
      <c r="F48" s="665"/>
      <c r="G48" s="665"/>
      <c r="H48" s="665"/>
      <c r="I48" s="666"/>
      <c r="J48" s="644"/>
    </row>
    <row r="49" spans="1:10" ht="16.8" x14ac:dyDescent="0.3">
      <c r="A49" s="667"/>
      <c r="B49" s="665"/>
      <c r="C49" s="668"/>
      <c r="D49" s="667"/>
      <c r="E49" s="667"/>
      <c r="F49" s="665"/>
      <c r="G49" s="665"/>
      <c r="H49" s="665"/>
      <c r="I49" s="669" t="s">
        <v>646</v>
      </c>
      <c r="J49" s="644"/>
    </row>
    <row r="50" spans="1:10" ht="117.6" x14ac:dyDescent="0.25">
      <c r="A50" s="646" t="s">
        <v>661</v>
      </c>
      <c r="B50" s="646" t="s">
        <v>689</v>
      </c>
      <c r="C50" s="646" t="s">
        <v>664</v>
      </c>
      <c r="D50" s="646" t="s">
        <v>746</v>
      </c>
      <c r="E50" s="857" t="s">
        <v>696</v>
      </c>
      <c r="F50" s="671" t="s">
        <v>575</v>
      </c>
      <c r="G50" s="643" t="s">
        <v>1094</v>
      </c>
      <c r="H50" s="643" t="s">
        <v>1095</v>
      </c>
      <c r="I50" s="643" t="s">
        <v>1093</v>
      </c>
      <c r="J50" s="644"/>
    </row>
    <row r="51" spans="1:10" ht="16.8" x14ac:dyDescent="0.25">
      <c r="A51" s="646" t="s">
        <v>697</v>
      </c>
      <c r="B51" s="673" t="s">
        <v>698</v>
      </c>
      <c r="C51" s="646" t="s">
        <v>699</v>
      </c>
      <c r="D51" s="647">
        <v>10.11</v>
      </c>
      <c r="E51" s="1183">
        <v>7730</v>
      </c>
      <c r="F51" s="649">
        <v>110069</v>
      </c>
      <c r="G51" s="964">
        <f>89313+199944</f>
        <v>289257</v>
      </c>
      <c r="H51" s="964">
        <v>89313</v>
      </c>
      <c r="I51" s="964">
        <v>89318</v>
      </c>
      <c r="J51" s="644"/>
    </row>
    <row r="52" spans="1:10" ht="16.8" x14ac:dyDescent="0.3">
      <c r="A52" s="674"/>
      <c r="B52" s="675" t="s">
        <v>687</v>
      </c>
      <c r="C52" s="660"/>
      <c r="D52" s="660"/>
      <c r="E52" s="660"/>
      <c r="F52" s="676">
        <f>F51</f>
        <v>110069</v>
      </c>
      <c r="G52" s="676">
        <f>G51</f>
        <v>289257</v>
      </c>
      <c r="H52" s="676">
        <f>H51</f>
        <v>89313</v>
      </c>
      <c r="I52" s="676">
        <f>I51</f>
        <v>89318</v>
      </c>
      <c r="J52" s="644"/>
    </row>
    <row r="53" spans="1:10" ht="120" customHeight="1" x14ac:dyDescent="0.25">
      <c r="A53" s="1366" t="s">
        <v>1103</v>
      </c>
      <c r="B53" s="1366"/>
      <c r="C53" s="1366"/>
      <c r="D53" s="1366"/>
      <c r="E53" s="1366"/>
      <c r="F53" s="1366"/>
      <c r="G53" s="1366"/>
      <c r="H53" s="1366"/>
      <c r="I53" s="1366"/>
      <c r="J53" s="1366"/>
    </row>
    <row r="54" spans="1:10" ht="15" customHeight="1" x14ac:dyDescent="0.25">
      <c r="A54" s="1291"/>
      <c r="B54" s="1291"/>
      <c r="C54" s="1291"/>
      <c r="D54" s="1291"/>
      <c r="E54" s="1291"/>
      <c r="F54" s="1291"/>
      <c r="G54" s="1291"/>
    </row>
    <row r="55" spans="1:10" ht="12.75" customHeight="1" x14ac:dyDescent="0.25">
      <c r="A55" s="1291"/>
      <c r="B55" s="1291"/>
      <c r="C55" s="1291"/>
      <c r="D55" s="1291"/>
      <c r="E55" s="1291"/>
      <c r="F55" s="1291"/>
      <c r="G55" s="1291"/>
    </row>
    <row r="56" spans="1:10" ht="12.75" customHeight="1" x14ac:dyDescent="0.25"/>
    <row r="57" spans="1:10" ht="12.75" customHeight="1" x14ac:dyDescent="0.25"/>
    <row r="58" spans="1:10" ht="12.75" customHeight="1" x14ac:dyDescent="0.25"/>
    <row r="59" spans="1:10" ht="12.75" customHeight="1" x14ac:dyDescent="0.25"/>
    <row r="60" spans="1:10" ht="12.75" customHeight="1" x14ac:dyDescent="0.25"/>
    <row r="61" spans="1:10" ht="12.75" customHeight="1" x14ac:dyDescent="0.25"/>
    <row r="62" spans="1:10" ht="12.75" customHeight="1" x14ac:dyDescent="0.25"/>
    <row r="63" spans="1:10" ht="12.75" customHeight="1" x14ac:dyDescent="0.25"/>
    <row r="64" spans="1:10" ht="12.75" customHeight="1" x14ac:dyDescent="0.25"/>
  </sheetData>
  <mergeCells count="7">
    <mergeCell ref="A54:G55"/>
    <mergeCell ref="G1:I1"/>
    <mergeCell ref="E2:I2"/>
    <mergeCell ref="A6:I6"/>
    <mergeCell ref="A10:A12"/>
    <mergeCell ref="A34:A36"/>
    <mergeCell ref="A53:J53"/>
  </mergeCells>
  <pageMargins left="0.70866141732283472" right="0.70866141732283472" top="0.15748031496062992" bottom="0.15748031496062992" header="0.31496062992125984" footer="0.31496062992125984"/>
  <pageSetup paperSize="9" scale="6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L15"/>
  <sheetViews>
    <sheetView view="pageBreakPreview" topLeftCell="A4" zoomScaleSheetLayoutView="100" workbookViewId="0">
      <selection activeCell="A140" activeCellId="7" sqref="G118 G113:G120 F123:F127 G129 A140:J140 F135 A139:J140 A140:J140"/>
    </sheetView>
  </sheetViews>
  <sheetFormatPr defaultRowHeight="13.2" x14ac:dyDescent="0.25"/>
  <cols>
    <col min="2" max="2" width="36.44140625" customWidth="1"/>
    <col min="3" max="3" width="13.5546875" customWidth="1"/>
    <col min="4" max="4" width="11.44140625" customWidth="1"/>
    <col min="5" max="5" width="12.109375" customWidth="1"/>
    <col min="6" max="6" width="11.5546875" customWidth="1"/>
    <col min="7" max="7" width="10.44140625" customWidth="1"/>
    <col min="8" max="8" width="13.44140625" customWidth="1"/>
    <col min="9" max="9" width="11.44140625" customWidth="1"/>
    <col min="10" max="10" width="10.5546875" customWidth="1"/>
    <col min="11" max="11" width="10.44140625" customWidth="1"/>
    <col min="12" max="12" width="0.109375" customWidth="1"/>
  </cols>
  <sheetData>
    <row r="1" spans="1:12" ht="15.6" x14ac:dyDescent="0.25">
      <c r="A1" s="79"/>
      <c r="I1" s="1361" t="s">
        <v>65</v>
      </c>
      <c r="J1" s="1370"/>
      <c r="K1" s="1370"/>
    </row>
    <row r="2" spans="1:12" ht="61.5" customHeight="1" x14ac:dyDescent="0.3">
      <c r="A2" s="80"/>
      <c r="B2" s="81"/>
      <c r="C2" s="82"/>
      <c r="D2" s="82"/>
      <c r="E2" s="82"/>
      <c r="F2" s="82"/>
      <c r="G2" s="1278" t="s">
        <v>579</v>
      </c>
      <c r="H2" s="1278"/>
      <c r="I2" s="1278"/>
      <c r="J2" s="1278"/>
      <c r="K2" s="1278"/>
    </row>
    <row r="3" spans="1:12" ht="15.6" x14ac:dyDescent="0.3">
      <c r="A3" s="79"/>
      <c r="B3" s="81"/>
      <c r="C3" s="82"/>
      <c r="D3" s="82"/>
      <c r="E3" s="82"/>
      <c r="F3" s="82"/>
      <c r="G3" s="82"/>
      <c r="K3" s="83"/>
    </row>
    <row r="4" spans="1:12" ht="34.5" customHeight="1" x14ac:dyDescent="0.3">
      <c r="A4" s="1371" t="s">
        <v>367</v>
      </c>
      <c r="B4" s="1371"/>
      <c r="C4" s="1371"/>
      <c r="D4" s="1371"/>
      <c r="E4" s="1371"/>
      <c r="F4" s="1371"/>
      <c r="G4" s="1371"/>
      <c r="H4" s="1371"/>
      <c r="I4" s="1371"/>
      <c r="J4" s="1371"/>
      <c r="K4" s="1371"/>
      <c r="L4" s="115"/>
    </row>
    <row r="5" spans="1:12" ht="17.399999999999999" x14ac:dyDescent="0.25">
      <c r="A5" s="84"/>
      <c r="B5" s="113"/>
      <c r="C5" s="112"/>
      <c r="D5" s="112"/>
      <c r="E5" s="112"/>
      <c r="F5" s="112"/>
      <c r="G5" s="112"/>
      <c r="H5" s="85"/>
      <c r="I5" s="85"/>
      <c r="J5" s="85"/>
      <c r="K5" s="85"/>
    </row>
    <row r="6" spans="1:12" ht="51.75" customHeight="1" x14ac:dyDescent="0.25">
      <c r="A6" s="84"/>
      <c r="B6" s="1319" t="s">
        <v>418</v>
      </c>
      <c r="C6" s="1319"/>
      <c r="D6" s="1319"/>
      <c r="E6" s="1319"/>
      <c r="F6" s="1319"/>
      <c r="G6" s="1319"/>
      <c r="H6" s="1319"/>
      <c r="I6" s="1319"/>
      <c r="J6" s="1319"/>
      <c r="K6" s="88"/>
    </row>
    <row r="7" spans="1:12" ht="13.8" x14ac:dyDescent="0.25">
      <c r="A7" s="30"/>
      <c r="B7" s="51"/>
      <c r="C7" s="72"/>
      <c r="D7" s="72"/>
      <c r="E7" s="72"/>
      <c r="F7" s="72"/>
      <c r="G7" s="72"/>
      <c r="H7" s="51"/>
      <c r="I7" s="51"/>
      <c r="J7" s="51"/>
      <c r="K7" s="53" t="s">
        <v>646</v>
      </c>
    </row>
    <row r="8" spans="1:12" ht="104.25" customHeight="1" x14ac:dyDescent="0.25">
      <c r="A8" s="9"/>
      <c r="B8" s="97" t="s">
        <v>662</v>
      </c>
      <c r="C8" s="97" t="s">
        <v>712</v>
      </c>
      <c r="D8" s="97" t="s">
        <v>713</v>
      </c>
      <c r="E8" s="98" t="s">
        <v>714</v>
      </c>
      <c r="F8" s="98" t="s">
        <v>715</v>
      </c>
      <c r="G8" s="98" t="s">
        <v>716</v>
      </c>
      <c r="H8" s="99" t="s">
        <v>575</v>
      </c>
      <c r="I8" s="100" t="s">
        <v>658</v>
      </c>
      <c r="J8" s="100" t="s">
        <v>659</v>
      </c>
      <c r="K8" s="100" t="s">
        <v>660</v>
      </c>
    </row>
    <row r="9" spans="1:12" ht="76.5" customHeight="1" x14ac:dyDescent="0.25">
      <c r="A9" s="9" t="s">
        <v>717</v>
      </c>
      <c r="B9" s="111" t="s">
        <v>369</v>
      </c>
      <c r="C9" s="117"/>
      <c r="D9" s="117"/>
      <c r="E9" s="117"/>
      <c r="F9" s="117"/>
      <c r="G9" s="56"/>
      <c r="H9" s="45">
        <f>G9*E9*12</f>
        <v>0</v>
      </c>
      <c r="I9" s="45"/>
      <c r="J9" s="45"/>
      <c r="K9" s="45"/>
    </row>
    <row r="10" spans="1:12" ht="13.8" x14ac:dyDescent="0.25">
      <c r="A10" s="118"/>
      <c r="B10" s="477" t="s">
        <v>90</v>
      </c>
      <c r="C10" s="117"/>
      <c r="D10" s="117"/>
      <c r="E10" s="117"/>
      <c r="F10" s="117"/>
      <c r="G10" s="56"/>
      <c r="H10" s="45">
        <f>G10*E10*12</f>
        <v>0</v>
      </c>
      <c r="I10" s="45"/>
      <c r="J10" s="45"/>
      <c r="K10" s="45"/>
    </row>
    <row r="11" spans="1:12" ht="13.8" x14ac:dyDescent="0.25">
      <c r="A11" s="119"/>
      <c r="B11" s="477" t="s">
        <v>90</v>
      </c>
      <c r="C11" s="48"/>
      <c r="D11" s="48"/>
      <c r="E11" s="48"/>
      <c r="F11" s="48"/>
      <c r="G11" s="56"/>
      <c r="H11" s="45">
        <f>G11*E11*12</f>
        <v>0</v>
      </c>
      <c r="I11" s="45"/>
      <c r="J11" s="45"/>
      <c r="K11" s="45"/>
    </row>
    <row r="12" spans="1:12" ht="13.8" x14ac:dyDescent="0.25">
      <c r="A12" s="119"/>
      <c r="B12" s="535" t="s">
        <v>718</v>
      </c>
      <c r="C12" s="723"/>
      <c r="D12" s="723"/>
      <c r="E12" s="724">
        <f t="shared" ref="E12:K12" si="0">SUM(E9:E11)</f>
        <v>0</v>
      </c>
      <c r="F12" s="724">
        <f t="shared" si="0"/>
        <v>0</v>
      </c>
      <c r="G12" s="724">
        <f t="shared" si="0"/>
        <v>0</v>
      </c>
      <c r="H12" s="725">
        <f t="shared" si="0"/>
        <v>0</v>
      </c>
      <c r="I12" s="725">
        <f t="shared" si="0"/>
        <v>0</v>
      </c>
      <c r="J12" s="725">
        <f t="shared" si="0"/>
        <v>0</v>
      </c>
      <c r="K12" s="725">
        <f t="shared" si="0"/>
        <v>0</v>
      </c>
    </row>
    <row r="13" spans="1:12" ht="13.8" x14ac:dyDescent="0.25">
      <c r="A13" s="147"/>
      <c r="B13" s="147"/>
      <c r="C13" s="147"/>
      <c r="D13" s="147"/>
      <c r="E13" s="147"/>
      <c r="F13" s="147"/>
      <c r="G13" s="147"/>
      <c r="H13" s="147"/>
      <c r="I13" s="147"/>
    </row>
    <row r="15" spans="1:12" ht="111.75" customHeight="1" x14ac:dyDescent="0.25">
      <c r="A15" s="1355" t="s">
        <v>93</v>
      </c>
      <c r="B15" s="1355"/>
      <c r="C15" s="1355"/>
      <c r="D15" s="1355"/>
      <c r="E15" s="1355"/>
      <c r="F15" s="1355"/>
      <c r="G15" s="1355"/>
      <c r="H15" s="1355"/>
      <c r="I15" s="1355"/>
      <c r="J15" s="1355"/>
      <c r="K15" s="1355"/>
    </row>
  </sheetData>
  <customSheetViews>
    <customSheetView guid="{55F3C8E8-AC56-4BB7-A43A-E953B1E691C9}" showPageBreaks="1" printArea="1" view="pageBreakPreview">
      <selection activeCell="A4" sqref="A4:K4"/>
      <pageMargins left="0.9055118110236221" right="0.31496062992125984" top="0.74803149606299213" bottom="0.74803149606299213" header="0.31496062992125984" footer="0.31496062992125984"/>
      <pageSetup paperSize="9" scale="85" orientation="landscape" r:id="rId1"/>
    </customSheetView>
    <customSheetView guid="{BBDE85CA-05B3-4170-9E24-FF86D7DA67BF}" showPageBreaks="1" printArea="1" view="pageBreakPreview">
      <selection activeCell="B6" sqref="B6:J6"/>
      <pageMargins left="0.9055118110236221" right="0.31496062992125984" top="0.74803149606299213" bottom="0.74803149606299213" header="0.31496062992125984" footer="0.31496062992125984"/>
      <pageSetup paperSize="9" scale="85" orientation="landscape" r:id="rId2"/>
    </customSheetView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3"/>
    </customSheetView>
  </customSheetViews>
  <mergeCells count="5">
    <mergeCell ref="A15:K15"/>
    <mergeCell ref="I1:K1"/>
    <mergeCell ref="G2:K2"/>
    <mergeCell ref="B6:J6"/>
    <mergeCell ref="A4:K4"/>
  </mergeCells>
  <phoneticPr fontId="5" type="noConversion"/>
  <pageMargins left="0.7" right="0.7" top="0.75" bottom="0.75" header="0.3" footer="0.3"/>
  <pageSetup paperSize="9" scale="86" orientation="landscape"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P144"/>
  <sheetViews>
    <sheetView tabSelected="1" view="pageBreakPreview" topLeftCell="A65" zoomScaleSheetLayoutView="100" workbookViewId="0">
      <selection activeCell="E74" sqref="E74"/>
    </sheetView>
  </sheetViews>
  <sheetFormatPr defaultRowHeight="13.2" x14ac:dyDescent="0.25"/>
  <cols>
    <col min="2" max="2" width="62.44140625" customWidth="1"/>
    <col min="3" max="3" width="14.88671875" customWidth="1"/>
    <col min="4" max="4" width="17.44140625" customWidth="1"/>
    <col min="5" max="5" width="15.88671875" customWidth="1"/>
    <col min="6" max="6" width="17.5546875" customWidth="1"/>
    <col min="7" max="7" width="15.88671875" customWidth="1"/>
    <col min="8" max="8" width="13.5546875" customWidth="1"/>
    <col min="9" max="9" width="12.5546875" customWidth="1"/>
    <col min="10" max="10" width="11.109375" customWidth="1"/>
  </cols>
  <sheetData>
    <row r="1" spans="1:10" ht="21.75" customHeight="1" x14ac:dyDescent="0.25">
      <c r="A1" s="79"/>
      <c r="D1" s="121"/>
      <c r="F1" s="1372" t="s">
        <v>66</v>
      </c>
      <c r="G1" s="1372"/>
    </row>
    <row r="2" spans="1:10" ht="31.2" customHeight="1" x14ac:dyDescent="0.3">
      <c r="A2" s="80"/>
      <c r="B2" s="81"/>
      <c r="C2" s="89"/>
      <c r="D2" s="1320" t="s">
        <v>579</v>
      </c>
      <c r="E2" s="1320"/>
      <c r="F2" s="1320"/>
      <c r="G2" s="1320"/>
    </row>
    <row r="3" spans="1:10" x14ac:dyDescent="0.25">
      <c r="A3" s="79"/>
      <c r="B3" s="81"/>
      <c r="C3" s="82"/>
      <c r="D3" s="82"/>
    </row>
    <row r="4" spans="1:10" ht="15.6" x14ac:dyDescent="0.3">
      <c r="A4" s="114" t="s">
        <v>719</v>
      </c>
      <c r="B4" s="115"/>
      <c r="C4" s="116"/>
      <c r="D4" s="116"/>
      <c r="E4" s="115"/>
      <c r="F4" s="115"/>
      <c r="G4" s="115"/>
      <c r="H4" s="115"/>
      <c r="I4" s="115"/>
    </row>
    <row r="5" spans="1:10" x14ac:dyDescent="0.25">
      <c r="A5" s="84"/>
      <c r="B5" s="85"/>
      <c r="C5" s="86"/>
      <c r="D5" s="86"/>
      <c r="E5" s="85"/>
      <c r="F5" s="85"/>
      <c r="G5" s="85"/>
    </row>
    <row r="6" spans="1:10" ht="24" customHeight="1" x14ac:dyDescent="0.25">
      <c r="A6" s="1319" t="s">
        <v>474</v>
      </c>
      <c r="B6" s="1319"/>
      <c r="C6" s="1319"/>
      <c r="D6" s="1319"/>
      <c r="E6" s="1319"/>
      <c r="F6" s="1319"/>
      <c r="G6" s="1319"/>
      <c r="H6" s="122"/>
      <c r="I6" s="122"/>
    </row>
    <row r="7" spans="1:10" ht="13.8" x14ac:dyDescent="0.25">
      <c r="A7" s="30"/>
      <c r="B7" s="500" t="s">
        <v>552</v>
      </c>
      <c r="C7" s="30"/>
      <c r="D7" s="11"/>
      <c r="E7" s="11"/>
      <c r="F7" s="11"/>
      <c r="G7" s="123" t="s">
        <v>646</v>
      </c>
    </row>
    <row r="8" spans="1:10" ht="41.4" x14ac:dyDescent="0.25">
      <c r="A8" s="46" t="s">
        <v>720</v>
      </c>
      <c r="B8" s="588" t="s">
        <v>662</v>
      </c>
      <c r="C8" s="97" t="s">
        <v>721</v>
      </c>
      <c r="D8" s="99" t="s">
        <v>575</v>
      </c>
      <c r="E8" s="100" t="s">
        <v>1094</v>
      </c>
      <c r="F8" s="100" t="s">
        <v>1095</v>
      </c>
      <c r="G8" s="100" t="s">
        <v>1093</v>
      </c>
      <c r="H8" s="44">
        <f>14664*130.2%</f>
        <v>19092.527999999998</v>
      </c>
      <c r="J8">
        <f>H8*25%</f>
        <v>4773.1319999999996</v>
      </c>
    </row>
    <row r="9" spans="1:10" ht="27.6" x14ac:dyDescent="0.25">
      <c r="A9" s="54" t="s">
        <v>722</v>
      </c>
      <c r="B9" s="552" t="s">
        <v>723</v>
      </c>
      <c r="C9" s="538">
        <f>SUM(C10:C11)</f>
        <v>0</v>
      </c>
      <c r="D9" s="538">
        <f>SUM(D10:D11)</f>
        <v>0</v>
      </c>
      <c r="E9" s="538">
        <f>SUM(E10:E11)</f>
        <v>0</v>
      </c>
      <c r="F9" s="538">
        <f>SUM(F10:F11)</f>
        <v>0</v>
      </c>
      <c r="G9" s="538">
        <f>SUM(G10:G11)</f>
        <v>0</v>
      </c>
      <c r="H9" s="531"/>
    </row>
    <row r="10" spans="1:10" ht="13.8" x14ac:dyDescent="0.25">
      <c r="A10" s="77"/>
      <c r="B10" s="124" t="s">
        <v>903</v>
      </c>
      <c r="C10" s="532"/>
      <c r="D10" s="1046"/>
      <c r="E10" s="965"/>
      <c r="F10" s="965"/>
      <c r="G10" s="965"/>
      <c r="H10" s="44">
        <v>20000</v>
      </c>
      <c r="I10">
        <f>H8*25%*12</f>
        <v>57277.583999999995</v>
      </c>
    </row>
    <row r="11" spans="1:10" ht="13.8" x14ac:dyDescent="0.25">
      <c r="A11" s="77"/>
      <c r="B11" s="126" t="s">
        <v>724</v>
      </c>
      <c r="C11" s="48"/>
      <c r="D11" s="125"/>
      <c r="E11" s="532"/>
      <c r="F11" s="532"/>
      <c r="G11" s="532"/>
    </row>
    <row r="12" spans="1:10" ht="13.8" x14ac:dyDescent="0.25">
      <c r="A12" s="1373" t="s">
        <v>725</v>
      </c>
      <c r="B12" s="720" t="s">
        <v>726</v>
      </c>
      <c r="C12" s="936">
        <f>SUM(C13:C17)</f>
        <v>274600</v>
      </c>
      <c r="D12" s="936">
        <f>D13+D14+D15+D16+D17</f>
        <v>274600</v>
      </c>
      <c r="E12" s="538">
        <f>SUM(E13+E14+E15+E16+E17)</f>
        <v>274900</v>
      </c>
      <c r="F12" s="936">
        <f>SUM(F13:F17)</f>
        <v>274900</v>
      </c>
      <c r="G12" s="936">
        <f>SUM(G13:G17)</f>
        <v>274900</v>
      </c>
      <c r="H12" s="531"/>
    </row>
    <row r="13" spans="1:10" ht="13.8" x14ac:dyDescent="0.25">
      <c r="A13" s="1373"/>
      <c r="B13" s="111" t="s">
        <v>1033</v>
      </c>
      <c r="C13" s="759">
        <v>50000</v>
      </c>
      <c r="D13" s="1047">
        <v>50000</v>
      </c>
      <c r="E13" s="965">
        <v>50000</v>
      </c>
      <c r="F13" s="966">
        <v>50000</v>
      </c>
      <c r="G13" s="966">
        <f>F13</f>
        <v>50000</v>
      </c>
      <c r="H13" s="44"/>
    </row>
    <row r="14" spans="1:10" ht="13.8" x14ac:dyDescent="0.25">
      <c r="A14" s="1373"/>
      <c r="B14" s="111" t="s">
        <v>475</v>
      </c>
      <c r="C14" s="759">
        <v>44600</v>
      </c>
      <c r="D14" s="1047">
        <v>44600</v>
      </c>
      <c r="E14" s="965">
        <v>45000</v>
      </c>
      <c r="F14" s="966">
        <v>45000</v>
      </c>
      <c r="G14" s="966">
        <f t="shared" ref="F14:G17" si="0">F14</f>
        <v>45000</v>
      </c>
      <c r="H14" s="44"/>
    </row>
    <row r="15" spans="1:10" ht="13.8" x14ac:dyDescent="0.25">
      <c r="A15" s="1374"/>
      <c r="B15" s="111" t="s">
        <v>478</v>
      </c>
      <c r="C15" s="759">
        <v>130000</v>
      </c>
      <c r="D15" s="1047">
        <v>130000</v>
      </c>
      <c r="E15" s="965">
        <v>130000</v>
      </c>
      <c r="F15" s="966">
        <f t="shared" si="0"/>
        <v>130000</v>
      </c>
      <c r="G15" s="966">
        <f t="shared" si="0"/>
        <v>130000</v>
      </c>
      <c r="H15" s="44" t="s">
        <v>476</v>
      </c>
    </row>
    <row r="16" spans="1:10" ht="13.8" x14ac:dyDescent="0.25">
      <c r="A16" s="1374"/>
      <c r="B16" s="111" t="s">
        <v>1053</v>
      </c>
      <c r="C16" s="759"/>
      <c r="D16" s="1047"/>
      <c r="E16" s="965"/>
      <c r="F16" s="966"/>
      <c r="G16" s="966"/>
      <c r="H16" s="44" t="s">
        <v>837</v>
      </c>
      <c r="I16">
        <f>H8*12</f>
        <v>229110.33599999998</v>
      </c>
    </row>
    <row r="17" spans="1:9" ht="13.8" x14ac:dyDescent="0.25">
      <c r="A17" s="1374"/>
      <c r="B17" s="111" t="s">
        <v>1054</v>
      </c>
      <c r="C17" s="759">
        <v>50000</v>
      </c>
      <c r="D17" s="1047">
        <v>50000</v>
      </c>
      <c r="E17" s="965">
        <v>49900</v>
      </c>
      <c r="F17" s="966">
        <f t="shared" si="0"/>
        <v>49900</v>
      </c>
      <c r="G17" s="966">
        <f t="shared" si="0"/>
        <v>49900</v>
      </c>
      <c r="H17" s="44" t="s">
        <v>477</v>
      </c>
      <c r="I17">
        <f>600*10*10</f>
        <v>60000</v>
      </c>
    </row>
    <row r="18" spans="1:9" ht="27.6" x14ac:dyDescent="0.25">
      <c r="A18" s="78" t="s">
        <v>727</v>
      </c>
      <c r="B18" s="720" t="s">
        <v>728</v>
      </c>
      <c r="C18" s="538">
        <f>SUM(C19:C20)</f>
        <v>0</v>
      </c>
      <c r="D18" s="538">
        <f>SUM(D19:D20)</f>
        <v>0</v>
      </c>
      <c r="E18" s="538">
        <f>SUM(E19:E20)</f>
        <v>0</v>
      </c>
      <c r="F18" s="538">
        <f>SUM(F19:F20)</f>
        <v>0</v>
      </c>
      <c r="G18" s="538">
        <f>SUM(G19:G20)</f>
        <v>0</v>
      </c>
    </row>
    <row r="19" spans="1:9" ht="13.8" x14ac:dyDescent="0.25">
      <c r="A19" s="78"/>
      <c r="B19" s="111" t="s">
        <v>729</v>
      </c>
      <c r="C19" s="48"/>
      <c r="D19" s="125"/>
      <c r="E19" s="125"/>
      <c r="F19" s="48"/>
      <c r="G19" s="48"/>
    </row>
    <row r="20" spans="1:9" ht="13.8" x14ac:dyDescent="0.25">
      <c r="A20" s="78"/>
      <c r="B20" s="111" t="s">
        <v>730</v>
      </c>
      <c r="C20" s="48"/>
      <c r="D20" s="125"/>
      <c r="E20" s="125"/>
      <c r="F20" s="48"/>
      <c r="G20" s="48"/>
    </row>
    <row r="21" spans="1:9" ht="13.8" x14ac:dyDescent="0.25">
      <c r="A21" s="78"/>
      <c r="B21" s="111"/>
      <c r="C21" s="48"/>
      <c r="D21" s="125"/>
      <c r="E21" s="125"/>
      <c r="F21" s="48"/>
      <c r="G21" s="48"/>
    </row>
    <row r="22" spans="1:9" ht="13.8" x14ac:dyDescent="0.25">
      <c r="A22" s="46" t="s">
        <v>731</v>
      </c>
      <c r="B22" s="111" t="s">
        <v>732</v>
      </c>
      <c r="C22" s="533">
        <f>SUM(C23:C24)</f>
        <v>0</v>
      </c>
      <c r="D22" s="533">
        <f>SUM(D23:D25)</f>
        <v>26515.63</v>
      </c>
      <c r="E22" s="1260">
        <f>SUM(E23:E25)</f>
        <v>0</v>
      </c>
      <c r="F22" s="533">
        <f>SUM(F23:F25)</f>
        <v>0</v>
      </c>
      <c r="G22" s="533">
        <f>SUM(G23:G25)</f>
        <v>0</v>
      </c>
    </row>
    <row r="23" spans="1:9" ht="13.8" x14ac:dyDescent="0.25">
      <c r="A23" s="46"/>
      <c r="B23" s="111" t="s">
        <v>479</v>
      </c>
      <c r="C23" s="533"/>
      <c r="D23" s="533">
        <v>0</v>
      </c>
      <c r="E23" s="1260">
        <v>0</v>
      </c>
      <c r="F23" s="533">
        <v>0</v>
      </c>
      <c r="G23" s="533">
        <v>0</v>
      </c>
      <c r="H23" s="44" t="s">
        <v>480</v>
      </c>
      <c r="I23">
        <f>625*16</f>
        <v>10000</v>
      </c>
    </row>
    <row r="24" spans="1:9" ht="27.6" x14ac:dyDescent="0.25">
      <c r="A24" s="46"/>
      <c r="B24" s="111" t="s">
        <v>1079</v>
      </c>
      <c r="C24" s="533"/>
      <c r="D24" s="533">
        <v>26515.63</v>
      </c>
      <c r="E24" s="1260">
        <f>2106711.6*0</f>
        <v>0</v>
      </c>
      <c r="F24" s="533"/>
      <c r="G24" s="533"/>
    </row>
    <row r="25" spans="1:9" ht="13.8" x14ac:dyDescent="0.25">
      <c r="A25" s="698"/>
      <c r="B25" s="111" t="s">
        <v>839</v>
      </c>
      <c r="C25" s="533"/>
      <c r="D25" s="1048">
        <v>0</v>
      </c>
      <c r="E25" s="967"/>
      <c r="F25" s="967"/>
      <c r="G25" s="967"/>
    </row>
    <row r="26" spans="1:9" ht="13.8" x14ac:dyDescent="0.25">
      <c r="A26" s="106"/>
      <c r="B26" s="535" t="s">
        <v>566</v>
      </c>
      <c r="C26" s="721">
        <f>C9+C12+C18+C22</f>
        <v>274600</v>
      </c>
      <c r="D26" s="722">
        <f>D9+D12+D18+D22</f>
        <v>301115.63</v>
      </c>
      <c r="E26" s="721">
        <f>E9+E12+E18+E22</f>
        <v>274900</v>
      </c>
      <c r="F26" s="721">
        <f>F9+F12+F18+F22</f>
        <v>274900</v>
      </c>
      <c r="G26" s="721">
        <f>G9+G12+G18+G22</f>
        <v>274900</v>
      </c>
    </row>
    <row r="27" spans="1:9" ht="9.6" customHeight="1" x14ac:dyDescent="0.25">
      <c r="A27" s="58"/>
      <c r="B27" s="58"/>
      <c r="C27" s="546"/>
      <c r="D27" s="594"/>
      <c r="E27" s="546"/>
      <c r="F27" s="546"/>
      <c r="G27" s="546"/>
    </row>
    <row r="28" spans="1:9" ht="5.4" customHeight="1" x14ac:dyDescent="0.25">
      <c r="A28" s="51"/>
      <c r="B28" s="51"/>
      <c r="C28" s="51"/>
      <c r="D28" s="127"/>
      <c r="E28" s="51"/>
      <c r="F28" s="51"/>
      <c r="G28" s="51"/>
    </row>
    <row r="29" spans="1:9" ht="13.8" x14ac:dyDescent="0.25">
      <c r="B29" s="534" t="s">
        <v>469</v>
      </c>
      <c r="C29" s="595"/>
      <c r="D29" s="595"/>
      <c r="E29" s="595"/>
      <c r="F29" s="595"/>
      <c r="G29" s="595"/>
    </row>
    <row r="30" spans="1:9" ht="9.6" customHeight="1" x14ac:dyDescent="0.25">
      <c r="A30" s="30"/>
      <c r="B30" s="51"/>
      <c r="C30" s="71"/>
      <c r="D30" s="51"/>
      <c r="E30" s="51"/>
      <c r="F30" s="51"/>
      <c r="G30" s="53" t="s">
        <v>646</v>
      </c>
    </row>
    <row r="31" spans="1:9" ht="41.4" x14ac:dyDescent="0.25">
      <c r="A31" s="46" t="s">
        <v>720</v>
      </c>
      <c r="B31" s="588" t="s">
        <v>662</v>
      </c>
      <c r="C31" s="97" t="s">
        <v>721</v>
      </c>
      <c r="D31" s="99" t="s">
        <v>575</v>
      </c>
      <c r="E31" s="100" t="s">
        <v>1094</v>
      </c>
      <c r="F31" s="100" t="s">
        <v>1095</v>
      </c>
      <c r="G31" s="100" t="s">
        <v>1093</v>
      </c>
    </row>
    <row r="32" spans="1:9" ht="13.8" x14ac:dyDescent="0.25">
      <c r="A32" s="46" t="s">
        <v>731</v>
      </c>
      <c r="B32" s="720" t="s">
        <v>732</v>
      </c>
      <c r="C32" s="533"/>
      <c r="D32" s="533">
        <f>SUM(D39:D40)</f>
        <v>1375000</v>
      </c>
      <c r="E32" s="533"/>
      <c r="F32" s="533">
        <f>SUM(F39:F40)</f>
        <v>1400006.19</v>
      </c>
      <c r="G32" s="533">
        <f>SUM(G39:G40)</f>
        <v>1400006.19</v>
      </c>
    </row>
    <row r="33" spans="1:8" ht="13.8" x14ac:dyDescent="0.25">
      <c r="A33" s="702"/>
      <c r="B33" s="720" t="s">
        <v>890</v>
      </c>
      <c r="C33" s="721">
        <v>0</v>
      </c>
      <c r="D33" s="721"/>
      <c r="E33" s="721"/>
      <c r="F33" s="721"/>
      <c r="G33" s="721"/>
      <c r="H33" t="s">
        <v>855</v>
      </c>
    </row>
    <row r="34" spans="1:8" ht="13.8" x14ac:dyDescent="0.25">
      <c r="A34" s="46"/>
      <c r="B34" s="111" t="s">
        <v>861</v>
      </c>
      <c r="C34" s="533">
        <v>0</v>
      </c>
      <c r="D34" s="533">
        <v>0</v>
      </c>
      <c r="E34" s="533">
        <f>C34</f>
        <v>0</v>
      </c>
      <c r="F34" s="533"/>
      <c r="G34" s="533"/>
      <c r="H34" t="s">
        <v>856</v>
      </c>
    </row>
    <row r="35" spans="1:8" ht="13.8" x14ac:dyDescent="0.25">
      <c r="A35" s="46"/>
      <c r="B35" s="111" t="s">
        <v>862</v>
      </c>
      <c r="C35" s="533">
        <f>300000-2000</f>
        <v>298000</v>
      </c>
      <c r="D35" s="1048">
        <v>1375000</v>
      </c>
      <c r="E35" s="967">
        <f>1400000+19.8</f>
        <v>1400019.8</v>
      </c>
      <c r="F35" s="967">
        <f>1400000+6.19</f>
        <v>1400006.19</v>
      </c>
      <c r="G35" s="967">
        <f>1400000+6.19</f>
        <v>1400006.19</v>
      </c>
    </row>
    <row r="36" spans="1:8" ht="13.8" x14ac:dyDescent="0.25">
      <c r="A36" s="698"/>
      <c r="B36" s="111" t="s">
        <v>865</v>
      </c>
      <c r="C36" s="533">
        <v>0</v>
      </c>
      <c r="D36" s="1048"/>
      <c r="E36" s="967"/>
      <c r="F36" s="967"/>
      <c r="G36" s="967"/>
    </row>
    <row r="37" spans="1:8" ht="13.8" x14ac:dyDescent="0.25">
      <c r="A37" s="807"/>
      <c r="B37" s="111" t="s">
        <v>879</v>
      </c>
      <c r="C37" s="533"/>
      <c r="D37" s="533"/>
      <c r="E37" s="533"/>
      <c r="F37" s="533"/>
      <c r="G37" s="533"/>
    </row>
    <row r="38" spans="1:8" ht="13.8" x14ac:dyDescent="0.25">
      <c r="A38" s="698"/>
      <c r="B38" s="111" t="s">
        <v>838</v>
      </c>
      <c r="C38" s="533"/>
      <c r="D38" s="533"/>
      <c r="E38" s="533">
        <f>C38</f>
        <v>0</v>
      </c>
      <c r="F38" s="533"/>
      <c r="G38" s="533"/>
    </row>
    <row r="39" spans="1:8" ht="13.8" x14ac:dyDescent="0.25">
      <c r="A39" s="106"/>
      <c r="B39" s="535" t="s">
        <v>566</v>
      </c>
      <c r="C39" s="539">
        <f>C34+C35+C36+C38</f>
        <v>298000</v>
      </c>
      <c r="D39" s="539">
        <f>D34+D35+D36+D38+D37</f>
        <v>1375000</v>
      </c>
      <c r="E39" s="539">
        <f>E34+E35+E36+E38</f>
        <v>1400019.8</v>
      </c>
      <c r="F39" s="539">
        <f>F34+F35+F36+F38</f>
        <v>1400006.19</v>
      </c>
      <c r="G39" s="539">
        <f>G34+G35+G36+G38</f>
        <v>1400006.19</v>
      </c>
    </row>
    <row r="40" spans="1:8" ht="13.8" x14ac:dyDescent="0.25">
      <c r="A40" s="51"/>
      <c r="B40" s="51"/>
      <c r="C40" s="51"/>
      <c r="D40" s="127"/>
      <c r="E40" s="51"/>
      <c r="F40" s="51"/>
      <c r="G40" s="51"/>
    </row>
    <row r="41" spans="1:8" ht="16.5" customHeight="1" x14ac:dyDescent="0.25">
      <c r="B41" s="534" t="s">
        <v>471</v>
      </c>
      <c r="C41" s="595"/>
      <c r="D41" s="595"/>
      <c r="E41" s="595"/>
      <c r="F41" s="595"/>
      <c r="G41" s="595"/>
    </row>
    <row r="42" spans="1:8" ht="12.75" customHeight="1" x14ac:dyDescent="0.25">
      <c r="A42" s="30"/>
      <c r="B42" s="51"/>
      <c r="C42" s="71"/>
      <c r="D42" s="51"/>
      <c r="E42" s="51"/>
      <c r="F42" s="51"/>
      <c r="G42" s="53" t="s">
        <v>646</v>
      </c>
    </row>
    <row r="43" spans="1:8" ht="41.4" x14ac:dyDescent="0.25">
      <c r="A43" s="1151" t="s">
        <v>720</v>
      </c>
      <c r="B43" s="588" t="s">
        <v>662</v>
      </c>
      <c r="C43" s="97" t="s">
        <v>721</v>
      </c>
      <c r="D43" s="99" t="s">
        <v>575</v>
      </c>
      <c r="E43" s="100" t="str">
        <f>E31</f>
        <v>Очередной финансовый год 2026г.</v>
      </c>
      <c r="F43" s="100" t="str">
        <f>F31</f>
        <v>Первый год планового периода 2027г.</v>
      </c>
      <c r="G43" s="100" t="str">
        <f>G31</f>
        <v>Второй год планового периода 2028г.</v>
      </c>
    </row>
    <row r="44" spans="1:8" ht="13.8" x14ac:dyDescent="0.25">
      <c r="A44" s="843"/>
      <c r="B44" s="126" t="s">
        <v>954</v>
      </c>
      <c r="C44" s="844">
        <v>0</v>
      </c>
      <c r="D44" s="1049">
        <v>0</v>
      </c>
      <c r="E44" s="844">
        <v>0</v>
      </c>
      <c r="F44" s="844">
        <v>0</v>
      </c>
      <c r="G44" s="844">
        <v>0</v>
      </c>
    </row>
    <row r="45" spans="1:8" ht="13.8" x14ac:dyDescent="0.25">
      <c r="A45" s="1172"/>
      <c r="B45" s="126" t="s">
        <v>1055</v>
      </c>
      <c r="C45" s="844"/>
      <c r="D45" s="1049"/>
      <c r="E45" s="844">
        <v>200000</v>
      </c>
      <c r="F45" s="844"/>
      <c r="G45" s="844"/>
    </row>
    <row r="46" spans="1:8" ht="13.8" x14ac:dyDescent="0.25">
      <c r="A46" s="46">
        <v>1</v>
      </c>
      <c r="B46" s="126" t="s">
        <v>488</v>
      </c>
      <c r="C46" s="532"/>
      <c r="D46" s="1050">
        <v>110000</v>
      </c>
      <c r="E46" s="977">
        <v>110000</v>
      </c>
      <c r="F46" s="977"/>
      <c r="G46" s="977"/>
    </row>
    <row r="47" spans="1:8" ht="13.8" x14ac:dyDescent="0.25">
      <c r="A47" s="106"/>
      <c r="B47" s="535" t="s">
        <v>566</v>
      </c>
      <c r="C47" s="532"/>
      <c r="D47" s="539">
        <f>D46+D44+D45</f>
        <v>110000</v>
      </c>
      <c r="E47" s="539">
        <f>E46+E44+E45</f>
        <v>310000</v>
      </c>
      <c r="F47" s="539">
        <f>F46+F44</f>
        <v>0</v>
      </c>
      <c r="G47" s="539">
        <f>G46+G44</f>
        <v>0</v>
      </c>
    </row>
    <row r="48" spans="1:8" ht="13.8" x14ac:dyDescent="0.25">
      <c r="A48" s="147"/>
      <c r="B48" s="51"/>
      <c r="C48" s="51"/>
      <c r="D48" s="51"/>
      <c r="E48" s="51"/>
      <c r="F48" s="51"/>
      <c r="G48" s="51"/>
      <c r="H48" s="147"/>
    </row>
    <row r="49" spans="1:16" ht="13.8" x14ac:dyDescent="0.25">
      <c r="B49" s="534" t="s">
        <v>481</v>
      </c>
      <c r="C49" s="595"/>
      <c r="D49" s="595"/>
      <c r="E49" s="595"/>
      <c r="F49" s="595"/>
      <c r="G49" s="595"/>
      <c r="H49" s="144"/>
    </row>
    <row r="50" spans="1:16" ht="13.8" x14ac:dyDescent="0.25">
      <c r="A50" s="30"/>
      <c r="B50" s="51"/>
      <c r="C50" s="71"/>
      <c r="D50" s="51"/>
      <c r="E50" s="51"/>
      <c r="F50" s="51"/>
      <c r="G50" s="53" t="s">
        <v>646</v>
      </c>
    </row>
    <row r="51" spans="1:16" ht="41.4" x14ac:dyDescent="0.25">
      <c r="A51" s="46" t="s">
        <v>720</v>
      </c>
      <c r="B51" s="788" t="s">
        <v>662</v>
      </c>
      <c r="C51" s="97" t="s">
        <v>721</v>
      </c>
      <c r="D51" s="99" t="s">
        <v>575</v>
      </c>
      <c r="E51" s="100" t="str">
        <f>E43</f>
        <v>Очередной финансовый год 2026г.</v>
      </c>
      <c r="F51" s="100" t="str">
        <f>F43</f>
        <v>Первый год планового периода 2027г.</v>
      </c>
      <c r="G51" s="100" t="str">
        <f>G43</f>
        <v>Второй год планового периода 2028г.</v>
      </c>
      <c r="H51" s="544" t="s">
        <v>484</v>
      </c>
      <c r="I51" s="544" t="s">
        <v>485</v>
      </c>
      <c r="J51" s="544" t="s">
        <v>486</v>
      </c>
      <c r="K51" s="544" t="s">
        <v>487</v>
      </c>
    </row>
    <row r="52" spans="1:16" ht="13.8" x14ac:dyDescent="0.25">
      <c r="A52" s="46">
        <v>1</v>
      </c>
      <c r="B52" s="129" t="s">
        <v>482</v>
      </c>
      <c r="C52" s="540">
        <v>959281</v>
      </c>
      <c r="D52" s="1051">
        <v>959281</v>
      </c>
      <c r="E52" s="978">
        <v>1300000</v>
      </c>
      <c r="F52" s="978">
        <v>300000</v>
      </c>
      <c r="G52" s="978">
        <f>F52</f>
        <v>300000</v>
      </c>
      <c r="H52" s="545">
        <f>[2]Лист2!$I$17</f>
        <v>359670.18554999999</v>
      </c>
      <c r="I52">
        <f>[3]Лист2!$I$17</f>
        <v>8815.5162478304992</v>
      </c>
      <c r="J52">
        <f>[4]Лист2!$I$24</f>
        <v>48486.897933871791</v>
      </c>
      <c r="K52">
        <f>[5]Лист2!$I$17</f>
        <v>13223.993712116848</v>
      </c>
      <c r="L52" s="545">
        <f>H52+I52+J52+K52</f>
        <v>430196.59344381915</v>
      </c>
      <c r="N52" s="687">
        <v>430200</v>
      </c>
      <c r="O52" s="687">
        <v>430200</v>
      </c>
      <c r="P52" s="687">
        <v>430200</v>
      </c>
    </row>
    <row r="53" spans="1:16" ht="13.8" x14ac:dyDescent="0.25">
      <c r="A53" s="46">
        <v>2</v>
      </c>
      <c r="B53" s="126" t="s">
        <v>483</v>
      </c>
      <c r="C53" s="547">
        <f>450000+350000</f>
        <v>800000</v>
      </c>
      <c r="D53" s="1051">
        <v>0</v>
      </c>
      <c r="E53" s="978"/>
      <c r="F53" s="978"/>
      <c r="G53" s="978"/>
      <c r="H53" s="681">
        <v>450000</v>
      </c>
      <c r="I53" s="681">
        <v>450000</v>
      </c>
      <c r="J53" s="681">
        <f>I53</f>
        <v>450000</v>
      </c>
    </row>
    <row r="54" spans="1:16" ht="13.8" x14ac:dyDescent="0.25">
      <c r="A54" s="702">
        <v>3</v>
      </c>
      <c r="B54" s="126" t="s">
        <v>840</v>
      </c>
      <c r="C54" s="547">
        <v>150000</v>
      </c>
      <c r="D54" s="540"/>
      <c r="E54" s="540"/>
      <c r="F54" s="540"/>
      <c r="G54" s="540"/>
      <c r="H54" s="752"/>
      <c r="I54" s="752"/>
      <c r="J54" s="752"/>
    </row>
    <row r="55" spans="1:16" ht="13.8" x14ac:dyDescent="0.25">
      <c r="A55" s="783">
        <v>4</v>
      </c>
      <c r="B55" s="126" t="s">
        <v>1074</v>
      </c>
      <c r="C55" s="547"/>
      <c r="D55" s="540"/>
      <c r="E55" s="540"/>
      <c r="F55" s="540"/>
      <c r="G55" s="540"/>
      <c r="H55" s="752"/>
      <c r="I55" s="752"/>
      <c r="J55" s="752"/>
    </row>
    <row r="56" spans="1:16" ht="13.8" x14ac:dyDescent="0.25">
      <c r="A56" s="106"/>
      <c r="B56" s="535" t="s">
        <v>566</v>
      </c>
      <c r="C56" s="542">
        <f>SUM(C52:C54)</f>
        <v>1909281</v>
      </c>
      <c r="D56" s="543">
        <f>D52+D53</f>
        <v>959281</v>
      </c>
      <c r="E56" s="543">
        <f>E52+E53+E55</f>
        <v>1300000</v>
      </c>
      <c r="F56" s="543">
        <f>F52+F53+F55</f>
        <v>300000</v>
      </c>
      <c r="G56" s="543">
        <f>G52+G53</f>
        <v>300000</v>
      </c>
    </row>
    <row r="57" spans="1:16" x14ac:dyDescent="0.25">
      <c r="B57" s="595"/>
      <c r="C57" s="595"/>
      <c r="D57" s="595"/>
      <c r="E57" s="595"/>
      <c r="F57" s="595"/>
      <c r="G57" s="595"/>
    </row>
    <row r="58" spans="1:16" ht="13.8" x14ac:dyDescent="0.25">
      <c r="B58" s="534" t="s">
        <v>1105</v>
      </c>
      <c r="C58" s="595"/>
      <c r="D58" s="595"/>
      <c r="E58" s="595"/>
      <c r="F58" s="595"/>
      <c r="G58" s="595"/>
    </row>
    <row r="59" spans="1:16" ht="13.8" x14ac:dyDescent="0.25">
      <c r="A59" s="30"/>
      <c r="B59" s="51"/>
      <c r="C59" s="71"/>
      <c r="D59" s="51"/>
      <c r="E59" s="51"/>
      <c r="F59" s="51"/>
      <c r="G59" s="53" t="s">
        <v>646</v>
      </c>
    </row>
    <row r="60" spans="1:16" ht="41.4" x14ac:dyDescent="0.25">
      <c r="A60" s="46" t="s">
        <v>720</v>
      </c>
      <c r="B60" s="588" t="s">
        <v>662</v>
      </c>
      <c r="C60" s="97" t="s">
        <v>721</v>
      </c>
      <c r="D60" s="99" t="s">
        <v>575</v>
      </c>
      <c r="E60" s="100" t="str">
        <f>E51</f>
        <v>Очередной финансовый год 2026г.</v>
      </c>
      <c r="F60" s="100" t="str">
        <f>F51</f>
        <v>Первый год планового периода 2027г.</v>
      </c>
      <c r="G60" s="100" t="str">
        <f>G51</f>
        <v>Второй год планового периода 2028г.</v>
      </c>
    </row>
    <row r="61" spans="1:16" ht="27.6" x14ac:dyDescent="0.25">
      <c r="A61" s="46">
        <v>1</v>
      </c>
      <c r="B61" s="129" t="s">
        <v>489</v>
      </c>
      <c r="C61" s="547"/>
      <c r="D61" s="1051">
        <v>683584.43</v>
      </c>
      <c r="E61" s="978">
        <v>1125583.95</v>
      </c>
      <c r="F61" s="978">
        <f>E61</f>
        <v>1125583.95</v>
      </c>
      <c r="G61" s="978">
        <f>F61</f>
        <v>1125583.95</v>
      </c>
    </row>
    <row r="62" spans="1:16" ht="27.6" x14ac:dyDescent="0.25">
      <c r="A62" s="46">
        <v>2</v>
      </c>
      <c r="B62" s="129" t="s">
        <v>949</v>
      </c>
      <c r="C62" s="547"/>
      <c r="D62" s="1051">
        <v>6904.89</v>
      </c>
      <c r="E62" s="978">
        <v>11369.53</v>
      </c>
      <c r="F62" s="978">
        <f>E62</f>
        <v>11369.53</v>
      </c>
      <c r="G62" s="978">
        <f>F62</f>
        <v>11369.53</v>
      </c>
    </row>
    <row r="63" spans="1:16" ht="13.8" x14ac:dyDescent="0.25">
      <c r="A63" s="106"/>
      <c r="B63" s="535" t="s">
        <v>566</v>
      </c>
      <c r="C63" s="542"/>
      <c r="D63" s="543">
        <f>D61+D62</f>
        <v>690489.32000000007</v>
      </c>
      <c r="E63" s="543">
        <f>E61+E62</f>
        <v>1136953.48</v>
      </c>
      <c r="F63" s="543">
        <f>F61+F62</f>
        <v>1136953.48</v>
      </c>
      <c r="G63" s="543">
        <f>G61+G62</f>
        <v>1136953.48</v>
      </c>
    </row>
    <row r="64" spans="1:16" x14ac:dyDescent="0.25">
      <c r="B64" s="595"/>
      <c r="C64" s="595"/>
      <c r="D64" s="595"/>
      <c r="E64" s="595"/>
      <c r="F64" s="595"/>
      <c r="G64" s="595"/>
    </row>
    <row r="65" spans="1:7" ht="13.8" x14ac:dyDescent="0.25">
      <c r="B65" s="534" t="s">
        <v>1106</v>
      </c>
      <c r="C65" s="595"/>
      <c r="D65" s="595"/>
      <c r="E65" s="595"/>
      <c r="F65" s="595"/>
      <c r="G65" s="595"/>
    </row>
    <row r="66" spans="1:7" ht="13.8" x14ac:dyDescent="0.25">
      <c r="A66" s="30"/>
      <c r="B66" s="51"/>
      <c r="C66" s="71"/>
      <c r="D66" s="51"/>
      <c r="E66" s="51"/>
      <c r="F66" s="51"/>
      <c r="G66" s="53" t="s">
        <v>646</v>
      </c>
    </row>
    <row r="67" spans="1:7" ht="41.4" x14ac:dyDescent="0.25">
      <c r="A67" s="46" t="s">
        <v>720</v>
      </c>
      <c r="B67" s="789" t="s">
        <v>662</v>
      </c>
      <c r="C67" s="97" t="s">
        <v>721</v>
      </c>
      <c r="D67" s="99" t="s">
        <v>575</v>
      </c>
      <c r="E67" s="100" t="str">
        <f>E60</f>
        <v>Очередной финансовый год 2026г.</v>
      </c>
      <c r="F67" s="100" t="str">
        <f>F60</f>
        <v>Первый год планового периода 2027г.</v>
      </c>
      <c r="G67" s="100" t="str">
        <f>G60</f>
        <v>Второй год планового периода 2028г.</v>
      </c>
    </row>
    <row r="68" spans="1:7" ht="27.6" x14ac:dyDescent="0.25">
      <c r="A68" s="46">
        <v>1</v>
      </c>
      <c r="B68" s="129" t="s">
        <v>490</v>
      </c>
      <c r="C68" s="547"/>
      <c r="D68" s="1052">
        <v>3325000</v>
      </c>
      <c r="E68" s="981">
        <v>3000000</v>
      </c>
      <c r="F68" s="981">
        <v>3350000</v>
      </c>
      <c r="G68" s="981">
        <v>3350000</v>
      </c>
    </row>
    <row r="69" spans="1:7" ht="13.8" x14ac:dyDescent="0.25">
      <c r="A69" s="106"/>
      <c r="B69" s="535" t="s">
        <v>566</v>
      </c>
      <c r="C69" s="536"/>
      <c r="D69" s="548">
        <f>D68</f>
        <v>3325000</v>
      </c>
      <c r="E69" s="548">
        <f>E68</f>
        <v>3000000</v>
      </c>
      <c r="F69" s="548">
        <f>F68</f>
        <v>3350000</v>
      </c>
      <c r="G69" s="550">
        <f>G68</f>
        <v>3350000</v>
      </c>
    </row>
    <row r="70" spans="1:7" ht="13.8" x14ac:dyDescent="0.25">
      <c r="A70" s="58"/>
      <c r="B70" s="571"/>
      <c r="C70" s="572"/>
      <c r="D70" s="573"/>
      <c r="E70" s="573"/>
      <c r="F70" s="573"/>
      <c r="G70" s="573"/>
    </row>
    <row r="71" spans="1:7" ht="13.8" x14ac:dyDescent="0.25">
      <c r="B71" s="534" t="s">
        <v>1071</v>
      </c>
      <c r="C71" s="595"/>
      <c r="D71" s="595"/>
      <c r="E71" s="595"/>
      <c r="F71" s="595"/>
      <c r="G71" s="595"/>
    </row>
    <row r="72" spans="1:7" ht="13.8" x14ac:dyDescent="0.25">
      <c r="A72" s="1035"/>
      <c r="B72" s="51"/>
      <c r="C72" s="71"/>
      <c r="D72" s="51"/>
      <c r="E72" s="51"/>
      <c r="F72" s="51"/>
      <c r="G72" s="53" t="s">
        <v>646</v>
      </c>
    </row>
    <row r="73" spans="1:7" ht="41.4" x14ac:dyDescent="0.25">
      <c r="A73" s="1037" t="s">
        <v>720</v>
      </c>
      <c r="B73" s="789" t="s">
        <v>662</v>
      </c>
      <c r="C73" s="97" t="s">
        <v>721</v>
      </c>
      <c r="D73" s="99" t="s">
        <v>575</v>
      </c>
      <c r="E73" s="100" t="str">
        <f>E67</f>
        <v>Очередной финансовый год 2026г.</v>
      </c>
      <c r="F73" s="100" t="str">
        <f>F67</f>
        <v>Первый год планового периода 2027г.</v>
      </c>
      <c r="G73" s="100" t="str">
        <f>G67</f>
        <v>Второй год планового периода 2028г.</v>
      </c>
    </row>
    <row r="74" spans="1:7" ht="41.4" x14ac:dyDescent="0.25">
      <c r="A74" s="1178">
        <v>1</v>
      </c>
      <c r="B74" s="1256" t="s">
        <v>1107</v>
      </c>
      <c r="C74" s="97"/>
      <c r="D74" s="99"/>
      <c r="E74" s="844">
        <v>164696</v>
      </c>
      <c r="F74" s="100"/>
      <c r="G74" s="100"/>
    </row>
    <row r="75" spans="1:7" ht="41.4" x14ac:dyDescent="0.25">
      <c r="A75" s="1037">
        <v>2</v>
      </c>
      <c r="B75" s="1257" t="s">
        <v>1108</v>
      </c>
      <c r="C75" s="547"/>
      <c r="D75" s="1052">
        <v>0</v>
      </c>
      <c r="E75" s="977">
        <v>120035.53</v>
      </c>
      <c r="F75" s="981">
        <v>0</v>
      </c>
      <c r="G75" s="981">
        <v>0</v>
      </c>
    </row>
    <row r="76" spans="1:7" ht="13.8" x14ac:dyDescent="0.25">
      <c r="A76" s="106"/>
      <c r="B76" s="535" t="s">
        <v>566</v>
      </c>
      <c r="C76" s="536"/>
      <c r="D76" s="548">
        <f>D75</f>
        <v>0</v>
      </c>
      <c r="E76" s="539">
        <f>E75+E74</f>
        <v>284731.53000000003</v>
      </c>
      <c r="F76" s="548">
        <f>F75</f>
        <v>0</v>
      </c>
      <c r="G76" s="550">
        <f>G75</f>
        <v>0</v>
      </c>
    </row>
    <row r="77" spans="1:7" ht="13.8" x14ac:dyDescent="0.25">
      <c r="A77" s="58"/>
      <c r="B77" s="571"/>
      <c r="C77" s="572"/>
      <c r="D77" s="573"/>
      <c r="E77" s="573"/>
      <c r="F77" s="573"/>
      <c r="G77" s="573"/>
    </row>
    <row r="78" spans="1:7" ht="13.8" hidden="1" x14ac:dyDescent="0.25">
      <c r="B78" s="534" t="s">
        <v>1072</v>
      </c>
      <c r="C78" s="595"/>
      <c r="D78" s="595"/>
      <c r="E78" s="595"/>
      <c r="F78" s="595"/>
      <c r="G78" s="595"/>
    </row>
    <row r="79" spans="1:7" ht="13.8" hidden="1" x14ac:dyDescent="0.25">
      <c r="A79" s="1035"/>
      <c r="B79" s="51"/>
      <c r="C79" s="71"/>
      <c r="D79" s="51"/>
      <c r="E79" s="51"/>
      <c r="F79" s="51"/>
      <c r="G79" s="53" t="s">
        <v>646</v>
      </c>
    </row>
    <row r="80" spans="1:7" ht="41.4" hidden="1" x14ac:dyDescent="0.25">
      <c r="A80" s="1037" t="s">
        <v>720</v>
      </c>
      <c r="B80" s="789" t="s">
        <v>662</v>
      </c>
      <c r="C80" s="97" t="s">
        <v>721</v>
      </c>
      <c r="D80" s="99" t="s">
        <v>575</v>
      </c>
      <c r="E80" s="100" t="str">
        <f>E67</f>
        <v>Очередной финансовый год 2026г.</v>
      </c>
      <c r="F80" s="100" t="str">
        <f>F67</f>
        <v>Первый год планового периода 2027г.</v>
      </c>
      <c r="G80" s="100" t="str">
        <f>G67</f>
        <v>Второй год планового периода 2028г.</v>
      </c>
    </row>
    <row r="81" spans="1:7" ht="13.8" hidden="1" x14ac:dyDescent="0.25">
      <c r="A81" s="1037">
        <v>1</v>
      </c>
      <c r="B81" s="129"/>
      <c r="C81" s="547"/>
      <c r="D81" s="1052">
        <v>0</v>
      </c>
      <c r="E81" s="981"/>
      <c r="F81" s="981"/>
      <c r="G81" s="981"/>
    </row>
    <row r="82" spans="1:7" ht="13.8" hidden="1" x14ac:dyDescent="0.25">
      <c r="A82" s="106"/>
      <c r="B82" s="535" t="s">
        <v>566</v>
      </c>
      <c r="C82" s="536"/>
      <c r="D82" s="548">
        <f>D81</f>
        <v>0</v>
      </c>
      <c r="E82" s="548">
        <f>E81</f>
        <v>0</v>
      </c>
      <c r="F82" s="548">
        <f>F81</f>
        <v>0</v>
      </c>
      <c r="G82" s="550">
        <f>G81</f>
        <v>0</v>
      </c>
    </row>
    <row r="83" spans="1:7" ht="13.8" hidden="1" x14ac:dyDescent="0.25">
      <c r="A83" s="58"/>
      <c r="B83" s="571"/>
      <c r="C83" s="572"/>
      <c r="D83" s="573"/>
      <c r="E83" s="573"/>
      <c r="F83" s="573"/>
      <c r="G83" s="573"/>
    </row>
    <row r="84" spans="1:7" ht="13.8" hidden="1" x14ac:dyDescent="0.25">
      <c r="A84" s="58"/>
      <c r="B84" s="534" t="s">
        <v>845</v>
      </c>
      <c r="C84" s="134"/>
      <c r="D84" s="134"/>
      <c r="E84" s="134"/>
      <c r="F84" s="134"/>
      <c r="G84" s="134"/>
    </row>
    <row r="85" spans="1:7" ht="13.8" hidden="1" x14ac:dyDescent="0.25">
      <c r="A85" s="58"/>
      <c r="B85" s="11"/>
      <c r="C85" s="586"/>
      <c r="D85" s="11"/>
      <c r="E85" s="11"/>
      <c r="F85" s="11"/>
      <c r="G85" s="123" t="s">
        <v>646</v>
      </c>
    </row>
    <row r="86" spans="1:7" ht="41.4" hidden="1" x14ac:dyDescent="0.25">
      <c r="A86" s="106"/>
      <c r="B86" s="581" t="s">
        <v>662</v>
      </c>
      <c r="C86" s="97" t="s">
        <v>721</v>
      </c>
      <c r="D86" s="99" t="s">
        <v>575</v>
      </c>
      <c r="E86" s="100" t="str">
        <f>E67</f>
        <v>Очередной финансовый год 2026г.</v>
      </c>
      <c r="F86" s="100" t="str">
        <f>F67</f>
        <v>Первый год планового периода 2027г.</v>
      </c>
      <c r="G86" s="100" t="str">
        <f>G67</f>
        <v>Второй год планового периода 2028г.</v>
      </c>
    </row>
    <row r="87" spans="1:7" ht="13.8" hidden="1" x14ac:dyDescent="0.25">
      <c r="A87" s="106"/>
      <c r="B87" s="823" t="s">
        <v>880</v>
      </c>
      <c r="C87" s="97"/>
      <c r="D87" s="99"/>
      <c r="E87" s="100"/>
      <c r="F87" s="100"/>
      <c r="G87" s="100"/>
    </row>
    <row r="88" spans="1:7" ht="13.8" hidden="1" x14ac:dyDescent="0.25">
      <c r="A88" s="106"/>
      <c r="B88" s="580" t="s">
        <v>869</v>
      </c>
      <c r="C88" s="97"/>
      <c r="D88" s="99"/>
      <c r="E88" s="795">
        <v>0</v>
      </c>
      <c r="F88" s="100"/>
      <c r="G88" s="100"/>
    </row>
    <row r="89" spans="1:7" ht="13.8" hidden="1" x14ac:dyDescent="0.25">
      <c r="A89" s="106"/>
      <c r="B89" s="111" t="s">
        <v>870</v>
      </c>
      <c r="C89" s="793"/>
      <c r="D89" s="794">
        <v>0</v>
      </c>
      <c r="E89" s="551">
        <v>0</v>
      </c>
      <c r="F89" s="551"/>
      <c r="G89" s="551"/>
    </row>
    <row r="90" spans="1:7" ht="27.6" hidden="1" x14ac:dyDescent="0.25">
      <c r="A90" s="106"/>
      <c r="B90" s="129" t="s">
        <v>878</v>
      </c>
      <c r="C90" s="793"/>
      <c r="D90" s="794"/>
      <c r="E90" s="551"/>
      <c r="F90" s="551"/>
      <c r="G90" s="796"/>
    </row>
    <row r="91" spans="1:7" ht="13.8" hidden="1" x14ac:dyDescent="0.25">
      <c r="A91" s="106"/>
      <c r="B91" s="129"/>
      <c r="C91" s="793"/>
      <c r="D91" s="794"/>
      <c r="E91" s="551"/>
      <c r="F91" s="551"/>
      <c r="G91" s="551"/>
    </row>
    <row r="92" spans="1:7" ht="13.8" hidden="1" x14ac:dyDescent="0.25">
      <c r="A92" s="106"/>
      <c r="B92" s="582" t="s">
        <v>566</v>
      </c>
      <c r="C92" s="536"/>
      <c r="D92" s="548">
        <f>SUM(D87:D91)</f>
        <v>0</v>
      </c>
      <c r="E92" s="548">
        <f>E89+E88+E90+E91</f>
        <v>0</v>
      </c>
      <c r="F92" s="548">
        <f>F89+F88+F90+F91</f>
        <v>0</v>
      </c>
      <c r="G92" s="548">
        <f>G89+G88+G90+G91</f>
        <v>0</v>
      </c>
    </row>
    <row r="93" spans="1:7" ht="13.8" x14ac:dyDescent="0.25">
      <c r="A93" s="58"/>
      <c r="B93" s="571"/>
      <c r="C93" s="572"/>
      <c r="D93" s="573"/>
      <c r="E93" s="573"/>
      <c r="F93" s="573"/>
      <c r="G93" s="573"/>
    </row>
    <row r="94" spans="1:7" ht="13.8" hidden="1" x14ac:dyDescent="0.25">
      <c r="A94" s="58"/>
      <c r="B94" s="534" t="s">
        <v>893</v>
      </c>
      <c r="C94" s="134"/>
      <c r="D94" s="134"/>
      <c r="E94" s="134"/>
      <c r="F94" s="134"/>
      <c r="G94" s="134"/>
    </row>
    <row r="95" spans="1:7" ht="13.8" hidden="1" x14ac:dyDescent="0.25">
      <c r="A95" s="58"/>
      <c r="B95" s="11"/>
      <c r="C95" s="849"/>
      <c r="D95" s="11"/>
      <c r="E95" s="11"/>
      <c r="F95" s="11"/>
      <c r="G95" s="123" t="s">
        <v>646</v>
      </c>
    </row>
    <row r="96" spans="1:7" ht="41.4" hidden="1" x14ac:dyDescent="0.25">
      <c r="A96" s="106"/>
      <c r="B96" s="581" t="s">
        <v>662</v>
      </c>
      <c r="C96" s="97" t="s">
        <v>721</v>
      </c>
      <c r="D96" s="99" t="s">
        <v>575</v>
      </c>
      <c r="E96" s="100" t="str">
        <f>E86</f>
        <v>Очередной финансовый год 2026г.</v>
      </c>
      <c r="F96" s="100" t="str">
        <f>F86</f>
        <v>Первый год планового периода 2027г.</v>
      </c>
      <c r="G96" s="100" t="str">
        <f>G86</f>
        <v>Второй год планового периода 2028г.</v>
      </c>
    </row>
    <row r="97" spans="1:8" ht="13.8" hidden="1" x14ac:dyDescent="0.25">
      <c r="A97" s="106"/>
      <c r="B97" s="823" t="s">
        <v>880</v>
      </c>
      <c r="C97" s="97"/>
      <c r="D97" s="99"/>
      <c r="E97" s="100"/>
      <c r="F97" s="100"/>
      <c r="G97" s="100"/>
    </row>
    <row r="98" spans="1:8" ht="13.8" hidden="1" x14ac:dyDescent="0.25">
      <c r="A98" s="106"/>
      <c r="B98" s="580" t="s">
        <v>869</v>
      </c>
      <c r="C98" s="97"/>
      <c r="D98" s="99"/>
      <c r="E98" s="795"/>
      <c r="F98" s="100"/>
      <c r="G98" s="100"/>
    </row>
    <row r="99" spans="1:8" ht="13.8" hidden="1" x14ac:dyDescent="0.25">
      <c r="A99" s="106"/>
      <c r="B99" s="129" t="s">
        <v>904</v>
      </c>
      <c r="C99" s="793"/>
      <c r="D99" s="794"/>
      <c r="E99" s="551"/>
      <c r="F99" s="551"/>
      <c r="G99" s="551"/>
    </row>
    <row r="100" spans="1:8" ht="13.8" hidden="1" x14ac:dyDescent="0.25">
      <c r="A100" s="106"/>
      <c r="B100" s="129" t="s">
        <v>905</v>
      </c>
      <c r="C100" s="793"/>
      <c r="D100" s="794"/>
      <c r="E100" s="551"/>
      <c r="F100" s="551"/>
      <c r="G100" s="796"/>
    </row>
    <row r="101" spans="1:8" ht="13.8" hidden="1" x14ac:dyDescent="0.25">
      <c r="A101" s="106"/>
      <c r="B101" s="129" t="s">
        <v>871</v>
      </c>
      <c r="C101" s="793"/>
      <c r="D101" s="794"/>
      <c r="E101" s="551"/>
      <c r="F101" s="551"/>
      <c r="G101" s="796"/>
    </row>
    <row r="102" spans="1:8" ht="13.8" hidden="1" x14ac:dyDescent="0.25">
      <c r="A102" s="106"/>
      <c r="B102" s="582" t="s">
        <v>566</v>
      </c>
      <c r="C102" s="536"/>
      <c r="D102" s="548">
        <f>SUM(D97:D101)</f>
        <v>0</v>
      </c>
      <c r="E102" s="548">
        <f>E99+E98+E100+E101</f>
        <v>0</v>
      </c>
      <c r="F102" s="548">
        <f>F99</f>
        <v>0</v>
      </c>
      <c r="G102" s="550">
        <f>G99</f>
        <v>0</v>
      </c>
    </row>
    <row r="103" spans="1:8" ht="13.8" x14ac:dyDescent="0.25">
      <c r="A103" s="30"/>
      <c r="B103" s="500" t="s">
        <v>894</v>
      </c>
      <c r="C103" s="586"/>
      <c r="D103" s="11"/>
      <c r="E103" s="11"/>
      <c r="F103" s="11"/>
      <c r="G103" s="123" t="s">
        <v>646</v>
      </c>
    </row>
    <row r="104" spans="1:8" ht="41.4" x14ac:dyDescent="0.25">
      <c r="A104" s="46" t="s">
        <v>720</v>
      </c>
      <c r="B104" s="588" t="s">
        <v>662</v>
      </c>
      <c r="C104" s="97" t="s">
        <v>721</v>
      </c>
      <c r="D104" s="99" t="s">
        <v>575</v>
      </c>
      <c r="E104" s="100" t="str">
        <f>E96</f>
        <v>Очередной финансовый год 2026г.</v>
      </c>
      <c r="F104" s="100" t="str">
        <f>F96</f>
        <v>Первый год планового периода 2027г.</v>
      </c>
      <c r="G104" s="100" t="str">
        <f>G96</f>
        <v>Второй год планового периода 2028г.</v>
      </c>
    </row>
    <row r="105" spans="1:8" ht="13.8" x14ac:dyDescent="0.25">
      <c r="A105" s="46">
        <v>1</v>
      </c>
      <c r="B105" s="129" t="s">
        <v>491</v>
      </c>
      <c r="C105" s="549"/>
      <c r="D105" s="101"/>
      <c r="E105" s="101"/>
      <c r="F105" s="101"/>
      <c r="G105" s="101"/>
    </row>
    <row r="106" spans="1:8" ht="13.8" x14ac:dyDescent="0.25">
      <c r="A106" s="46"/>
      <c r="B106" s="129" t="s">
        <v>492</v>
      </c>
      <c r="C106" s="532"/>
      <c r="D106" s="1050">
        <v>6884381.8799999999</v>
      </c>
      <c r="E106" s="977">
        <v>8000000</v>
      </c>
      <c r="F106" s="977">
        <v>5000000</v>
      </c>
      <c r="G106" s="977">
        <v>5000000</v>
      </c>
      <c r="H106">
        <f>[6]Лист1!$B$12</f>
        <v>3648251.75</v>
      </c>
    </row>
    <row r="107" spans="1:8" ht="13.8" x14ac:dyDescent="0.25">
      <c r="A107" s="46"/>
      <c r="B107" s="129" t="s">
        <v>1081</v>
      </c>
      <c r="C107" s="532"/>
      <c r="D107" s="1050">
        <v>0</v>
      </c>
      <c r="E107" s="1030"/>
      <c r="F107" s="1030"/>
      <c r="G107" s="1030"/>
    </row>
    <row r="108" spans="1:8" ht="13.8" x14ac:dyDescent="0.25">
      <c r="A108" s="1172"/>
      <c r="B108" s="129" t="s">
        <v>1075</v>
      </c>
      <c r="C108" s="532"/>
      <c r="D108" s="1050"/>
      <c r="E108" s="1030"/>
      <c r="F108" s="1030"/>
      <c r="G108" s="1030"/>
    </row>
    <row r="109" spans="1:8" ht="27.6" x14ac:dyDescent="0.25">
      <c r="A109" s="46"/>
      <c r="B109" s="129" t="s">
        <v>1073</v>
      </c>
      <c r="C109" s="532"/>
      <c r="D109" s="537"/>
      <c r="E109" s="1091">
        <f>3319900-384914</f>
        <v>2934986</v>
      </c>
      <c r="F109" s="537">
        <f>10165800</f>
        <v>10165800</v>
      </c>
      <c r="G109" s="537">
        <f>12155800</f>
        <v>12155800</v>
      </c>
    </row>
    <row r="110" spans="1:8" ht="13.8" x14ac:dyDescent="0.25">
      <c r="A110" s="46"/>
      <c r="B110" s="552" t="s">
        <v>566</v>
      </c>
      <c r="C110" s="538"/>
      <c r="D110" s="539">
        <f>D106+D107+D109</f>
        <v>6884381.8799999999</v>
      </c>
      <c r="E110" s="539">
        <f>E106+E107+E109+E108</f>
        <v>10934986</v>
      </c>
      <c r="F110" s="539">
        <f>F106+F107+F109</f>
        <v>15165800</v>
      </c>
      <c r="G110" s="913">
        <f>G106+G107+G109</f>
        <v>17155800</v>
      </c>
    </row>
    <row r="111" spans="1:8" x14ac:dyDescent="0.25">
      <c r="B111" s="134"/>
      <c r="C111" s="134"/>
      <c r="D111" s="134"/>
      <c r="E111" s="134"/>
      <c r="F111" s="134"/>
      <c r="G111" s="134"/>
    </row>
    <row r="112" spans="1:8" hidden="1" x14ac:dyDescent="0.25">
      <c r="C112" s="134"/>
      <c r="D112" s="134"/>
      <c r="E112" s="134"/>
      <c r="F112" s="134"/>
      <c r="G112" s="134"/>
    </row>
    <row r="113" spans="1:10" x14ac:dyDescent="0.25">
      <c r="B113" s="508" t="s">
        <v>472</v>
      </c>
      <c r="C113" s="134"/>
      <c r="D113" s="134"/>
      <c r="E113" s="134"/>
      <c r="F113" s="134"/>
      <c r="G113" s="134"/>
    </row>
    <row r="114" spans="1:10" ht="13.8" x14ac:dyDescent="0.25">
      <c r="A114" s="30"/>
      <c r="B114" s="11"/>
      <c r="C114" s="586"/>
      <c r="D114" s="11"/>
      <c r="E114" s="11"/>
      <c r="F114" s="11"/>
      <c r="G114" s="123" t="s">
        <v>646</v>
      </c>
    </row>
    <row r="115" spans="1:10" ht="41.4" x14ac:dyDescent="0.25">
      <c r="A115" s="46" t="s">
        <v>720</v>
      </c>
      <c r="B115" s="588" t="s">
        <v>662</v>
      </c>
      <c r="C115" s="97" t="s">
        <v>721</v>
      </c>
      <c r="D115" s="99" t="s">
        <v>575</v>
      </c>
      <c r="E115" s="100" t="str">
        <f>E104</f>
        <v>Очередной финансовый год 2026г.</v>
      </c>
      <c r="F115" s="100" t="str">
        <f>F104</f>
        <v>Первый год планового периода 2027г.</v>
      </c>
      <c r="G115" s="100" t="str">
        <f>G104</f>
        <v>Второй год планового периода 2028г.</v>
      </c>
    </row>
    <row r="116" spans="1:10" ht="13.8" x14ac:dyDescent="0.25">
      <c r="A116" s="46">
        <v>1</v>
      </c>
      <c r="B116" s="129" t="s">
        <v>493</v>
      </c>
      <c r="C116" s="547">
        <v>650000</v>
      </c>
      <c r="D116" s="1051">
        <v>650000</v>
      </c>
      <c r="E116" s="1108">
        <v>650000</v>
      </c>
      <c r="F116" s="978">
        <v>150000</v>
      </c>
      <c r="G116" s="978">
        <v>150000</v>
      </c>
      <c r="H116" s="685">
        <v>500000</v>
      </c>
      <c r="I116" s="685">
        <v>500000</v>
      </c>
      <c r="J116" s="685">
        <v>500000</v>
      </c>
    </row>
    <row r="117" spans="1:10" ht="27.6" x14ac:dyDescent="0.25">
      <c r="A117" s="1172"/>
      <c r="B117" s="129" t="s">
        <v>1078</v>
      </c>
      <c r="C117" s="547"/>
      <c r="D117" s="1051"/>
      <c r="E117" s="1108"/>
      <c r="F117" s="978"/>
      <c r="G117" s="978"/>
      <c r="H117" s="752"/>
      <c r="I117" s="752"/>
      <c r="J117" s="752"/>
    </row>
    <row r="118" spans="1:10" ht="13.8" x14ac:dyDescent="0.25">
      <c r="A118" s="46">
        <v>2</v>
      </c>
      <c r="B118" s="129" t="s">
        <v>1109</v>
      </c>
      <c r="C118" s="547"/>
      <c r="D118" s="540">
        <v>513170.86</v>
      </c>
      <c r="E118" s="540">
        <v>700000</v>
      </c>
      <c r="F118" s="540"/>
      <c r="G118" s="540"/>
    </row>
    <row r="119" spans="1:10" ht="13.8" x14ac:dyDescent="0.25">
      <c r="A119" s="106"/>
      <c r="B119" s="535" t="s">
        <v>566</v>
      </c>
      <c r="C119" s="542"/>
      <c r="D119" s="543">
        <f>D116+D118</f>
        <v>1163170.8599999999</v>
      </c>
      <c r="E119" s="543">
        <f>E116+E118+E117</f>
        <v>1350000</v>
      </c>
      <c r="F119" s="543">
        <f>F116</f>
        <v>150000</v>
      </c>
      <c r="G119" s="543">
        <f>G116</f>
        <v>150000</v>
      </c>
    </row>
    <row r="120" spans="1:10" x14ac:dyDescent="0.25">
      <c r="B120" s="134"/>
      <c r="C120" s="134"/>
      <c r="D120" s="134"/>
      <c r="E120" s="134"/>
      <c r="F120" s="134"/>
      <c r="G120" s="134"/>
    </row>
    <row r="121" spans="1:10" hidden="1" x14ac:dyDescent="0.25">
      <c r="C121" s="134"/>
      <c r="D121" s="134"/>
      <c r="E121" s="134"/>
      <c r="F121" s="134"/>
      <c r="G121" s="134"/>
    </row>
    <row r="122" spans="1:10" x14ac:dyDescent="0.25">
      <c r="B122" s="508" t="s">
        <v>495</v>
      </c>
      <c r="C122" s="134"/>
      <c r="D122" s="134"/>
      <c r="E122" s="134"/>
      <c r="F122" s="134"/>
      <c r="G122" s="134"/>
    </row>
    <row r="123" spans="1:10" ht="13.8" x14ac:dyDescent="0.25">
      <c r="A123" s="30"/>
      <c r="B123" s="11"/>
      <c r="C123" s="586"/>
      <c r="D123" s="11"/>
      <c r="E123" s="11"/>
      <c r="F123" s="11"/>
      <c r="G123" s="123" t="s">
        <v>646</v>
      </c>
    </row>
    <row r="124" spans="1:10" ht="41.4" x14ac:dyDescent="0.25">
      <c r="A124" s="46" t="s">
        <v>720</v>
      </c>
      <c r="B124" s="588" t="s">
        <v>662</v>
      </c>
      <c r="C124" s="97" t="s">
        <v>721</v>
      </c>
      <c r="D124" s="99" t="s">
        <v>575</v>
      </c>
      <c r="E124" s="100" t="str">
        <f>E115</f>
        <v>Очередной финансовый год 2026г.</v>
      </c>
      <c r="F124" s="100" t="str">
        <f>F115</f>
        <v>Первый год планового периода 2027г.</v>
      </c>
      <c r="G124" s="100" t="str">
        <f>G115</f>
        <v>Второй год планового периода 2028г.</v>
      </c>
    </row>
    <row r="125" spans="1:10" ht="27.6" x14ac:dyDescent="0.25">
      <c r="A125" s="46">
        <v>1</v>
      </c>
      <c r="B125" s="129" t="s">
        <v>906</v>
      </c>
      <c r="C125" s="540">
        <v>100000</v>
      </c>
      <c r="D125" s="1051">
        <v>40000</v>
      </c>
      <c r="E125" s="978">
        <v>100000</v>
      </c>
      <c r="F125" s="978">
        <v>0</v>
      </c>
      <c r="G125" s="978">
        <f>F125</f>
        <v>0</v>
      </c>
      <c r="H125">
        <f>[7]Лист2!$I$8</f>
        <v>318169.77952499996</v>
      </c>
    </row>
    <row r="126" spans="1:10" ht="13.8" x14ac:dyDescent="0.25">
      <c r="A126" s="46">
        <v>2</v>
      </c>
      <c r="B126" s="129" t="s">
        <v>839</v>
      </c>
      <c r="C126" s="547">
        <v>0</v>
      </c>
      <c r="D126" s="1051"/>
      <c r="E126" s="978">
        <v>100000</v>
      </c>
      <c r="F126" s="978">
        <v>0</v>
      </c>
      <c r="G126" s="978">
        <v>0</v>
      </c>
      <c r="H126" s="686">
        <v>300000</v>
      </c>
      <c r="I126" s="686">
        <v>500000</v>
      </c>
      <c r="J126" s="686">
        <v>500000</v>
      </c>
    </row>
    <row r="127" spans="1:10" ht="13.8" x14ac:dyDescent="0.25">
      <c r="A127" s="46">
        <v>3</v>
      </c>
      <c r="B127" s="129" t="s">
        <v>496</v>
      </c>
      <c r="C127" s="547">
        <v>0</v>
      </c>
      <c r="D127" s="1051">
        <v>0</v>
      </c>
      <c r="E127" s="978"/>
      <c r="F127" s="978">
        <v>0</v>
      </c>
      <c r="G127" s="978">
        <v>0</v>
      </c>
      <c r="I127">
        <f>552.13*(35/60)*(18+19+20+2+2+2+2+2+2+22+21+21)*8</f>
        <v>342688.6866666667</v>
      </c>
    </row>
    <row r="128" spans="1:10" ht="13.8" x14ac:dyDescent="0.25">
      <c r="A128" s="783">
        <v>4</v>
      </c>
      <c r="B128" s="129" t="s">
        <v>1112</v>
      </c>
      <c r="C128" s="547">
        <v>0</v>
      </c>
      <c r="D128" s="540"/>
      <c r="E128" s="541">
        <v>300000</v>
      </c>
      <c r="F128" s="541"/>
      <c r="G128" s="541"/>
    </row>
    <row r="129" spans="1:10" ht="13.8" x14ac:dyDescent="0.25">
      <c r="A129" s="783">
        <v>5</v>
      </c>
      <c r="B129" s="129" t="s">
        <v>872</v>
      </c>
      <c r="C129" s="547">
        <f>80000-80000</f>
        <v>0</v>
      </c>
      <c r="D129" s="540"/>
      <c r="E129" s="541">
        <v>0</v>
      </c>
      <c r="F129" s="541"/>
      <c r="G129" s="541"/>
    </row>
    <row r="130" spans="1:10" ht="13.8" x14ac:dyDescent="0.25">
      <c r="A130" s="783">
        <v>6</v>
      </c>
      <c r="B130" s="129"/>
      <c r="C130" s="547"/>
      <c r="D130" s="540"/>
      <c r="E130" s="541">
        <v>0</v>
      </c>
      <c r="F130" s="541"/>
      <c r="G130" s="541"/>
    </row>
    <row r="131" spans="1:10" ht="13.8" x14ac:dyDescent="0.25">
      <c r="A131" s="106"/>
      <c r="B131" s="535" t="s">
        <v>566</v>
      </c>
      <c r="C131" s="542"/>
      <c r="D131" s="543">
        <f>D125+D126+D127+D129+D130</f>
        <v>40000</v>
      </c>
      <c r="E131" s="543">
        <f>E125+E126+E127+E129+E130+E128</f>
        <v>500000</v>
      </c>
      <c r="F131" s="543">
        <f>F125+F126+F127+F129+F130</f>
        <v>0</v>
      </c>
      <c r="G131" s="543">
        <f>G125+G126+G127+G129+G130</f>
        <v>0</v>
      </c>
    </row>
    <row r="132" spans="1:10" ht="13.8" x14ac:dyDescent="0.25">
      <c r="A132" s="58"/>
      <c r="B132" s="571"/>
      <c r="C132" s="1053"/>
      <c r="D132" s="1054"/>
      <c r="E132" s="1054"/>
      <c r="F132" s="1054"/>
      <c r="G132" s="1054"/>
    </row>
    <row r="133" spans="1:10" x14ac:dyDescent="0.25">
      <c r="B133" s="508" t="s">
        <v>1111</v>
      </c>
      <c r="C133" s="134"/>
      <c r="D133" s="134"/>
      <c r="E133" s="134"/>
      <c r="F133" s="134"/>
      <c r="G133" s="134"/>
    </row>
    <row r="134" spans="1:10" ht="13.8" x14ac:dyDescent="0.25">
      <c r="A134" s="1083"/>
      <c r="B134" s="11"/>
      <c r="C134" s="1083"/>
      <c r="D134" s="11"/>
      <c r="E134" s="11"/>
      <c r="F134" s="11"/>
      <c r="G134" s="123" t="s">
        <v>646</v>
      </c>
    </row>
    <row r="135" spans="1:10" ht="41.4" x14ac:dyDescent="0.25">
      <c r="A135" s="1084" t="s">
        <v>720</v>
      </c>
      <c r="B135" s="1084" t="s">
        <v>662</v>
      </c>
      <c r="C135" s="97" t="s">
        <v>721</v>
      </c>
      <c r="D135" s="99" t="s">
        <v>575</v>
      </c>
      <c r="E135" s="100" t="str">
        <f>E124</f>
        <v>Очередной финансовый год 2026г.</v>
      </c>
      <c r="F135" s="100" t="str">
        <f>F124</f>
        <v>Первый год планового периода 2027г.</v>
      </c>
      <c r="G135" s="100" t="str">
        <f>G124</f>
        <v>Второй год планового периода 2028г.</v>
      </c>
    </row>
    <row r="136" spans="1:10" ht="13.8" x14ac:dyDescent="0.25">
      <c r="A136" s="1084">
        <v>1</v>
      </c>
      <c r="B136" s="129" t="s">
        <v>1112</v>
      </c>
      <c r="C136" s="547"/>
      <c r="D136" s="1051">
        <v>346517.16</v>
      </c>
      <c r="E136" s="1051"/>
      <c r="F136" s="978"/>
      <c r="G136" s="978"/>
    </row>
    <row r="137" spans="1:10" ht="13.8" x14ac:dyDescent="0.25">
      <c r="A137" s="1084">
        <v>2</v>
      </c>
      <c r="B137" s="129"/>
      <c r="C137" s="547"/>
      <c r="D137" s="540"/>
      <c r="E137" s="540"/>
      <c r="F137" s="540"/>
      <c r="G137" s="540"/>
    </row>
    <row r="138" spans="1:10" ht="13.8" x14ac:dyDescent="0.25">
      <c r="A138" s="106"/>
      <c r="B138" s="535" t="s">
        <v>566</v>
      </c>
      <c r="C138" s="542"/>
      <c r="D138" s="543">
        <f>D136+D137</f>
        <v>346517.16</v>
      </c>
      <c r="E138" s="543">
        <f>E136+E137</f>
        <v>0</v>
      </c>
      <c r="F138" s="543">
        <f>F136</f>
        <v>0</v>
      </c>
      <c r="G138" s="543">
        <f>G136</f>
        <v>0</v>
      </c>
    </row>
    <row r="139" spans="1:10" ht="13.8" x14ac:dyDescent="0.25">
      <c r="A139" s="58"/>
      <c r="B139" s="571"/>
      <c r="C139" s="1053"/>
      <c r="D139" s="1054"/>
      <c r="E139" s="1054"/>
      <c r="F139" s="1054"/>
      <c r="G139" s="1054"/>
    </row>
    <row r="140" spans="1:10" ht="13.8" x14ac:dyDescent="0.25">
      <c r="A140" s="58"/>
      <c r="B140" s="571"/>
      <c r="C140" s="1053"/>
      <c r="D140" s="1054"/>
      <c r="E140" s="1054"/>
      <c r="F140" s="1054"/>
      <c r="G140" s="1054"/>
    </row>
    <row r="141" spans="1:10" ht="13.8" x14ac:dyDescent="0.25">
      <c r="A141" s="58"/>
      <c r="B141" s="571"/>
      <c r="C141" s="1053"/>
      <c r="D141" s="1054"/>
      <c r="E141" s="1054"/>
      <c r="F141" s="1054"/>
      <c r="G141" s="1054"/>
    </row>
    <row r="142" spans="1:10" ht="129.75" customHeight="1" x14ac:dyDescent="0.25">
      <c r="A142" s="1297" t="s">
        <v>1110</v>
      </c>
      <c r="B142" s="1297"/>
      <c r="C142" s="1297"/>
      <c r="D142" s="1297"/>
      <c r="E142" s="1297"/>
      <c r="F142" s="1297"/>
      <c r="G142" s="1297"/>
      <c r="H142" s="1297"/>
      <c r="I142" s="1297"/>
      <c r="J142" s="1297"/>
    </row>
    <row r="143" spans="1:10" x14ac:dyDescent="0.25">
      <c r="B143" s="134"/>
      <c r="C143" s="134"/>
      <c r="D143" s="134"/>
      <c r="E143" s="134"/>
      <c r="F143" s="134"/>
      <c r="G143" s="134"/>
    </row>
    <row r="144" spans="1:10" x14ac:dyDescent="0.25">
      <c r="B144" s="134"/>
      <c r="C144" s="134"/>
      <c r="D144" s="134"/>
      <c r="E144" s="134"/>
      <c r="F144" s="134"/>
      <c r="G144" s="134"/>
    </row>
  </sheetData>
  <customSheetViews>
    <customSheetView guid="{55F3C8E8-AC56-4BB7-A43A-E953B1E691C9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1"/>
    </customSheetView>
    <customSheetView guid="{BBDE85CA-05B3-4170-9E24-FF86D7DA67BF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2"/>
    </customSheetView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3"/>
    </customSheetView>
  </customSheetViews>
  <mergeCells count="5">
    <mergeCell ref="F1:G1"/>
    <mergeCell ref="A12:A17"/>
    <mergeCell ref="A6:G6"/>
    <mergeCell ref="A142:J142"/>
    <mergeCell ref="D2:G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5" orientation="portrait" r:id="rId4"/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K275"/>
  <sheetViews>
    <sheetView view="pageBreakPreview" topLeftCell="A251" zoomScale="90" zoomScaleSheetLayoutView="90" workbookViewId="0">
      <selection activeCell="B265" sqref="B265:D265"/>
    </sheetView>
  </sheetViews>
  <sheetFormatPr defaultRowHeight="13.2" x14ac:dyDescent="0.25"/>
  <cols>
    <col min="2" max="2" width="46.109375" customWidth="1"/>
    <col min="3" max="3" width="12.109375" customWidth="1"/>
    <col min="4" max="4" width="6.5546875" customWidth="1"/>
    <col min="5" max="5" width="13.44140625" customWidth="1"/>
    <col min="6" max="6" width="11.88671875" customWidth="1"/>
    <col min="7" max="7" width="12.109375" customWidth="1"/>
    <col min="8" max="8" width="13.5546875" customWidth="1"/>
    <col min="9" max="9" width="13.88671875" customWidth="1"/>
    <col min="10" max="10" width="11" customWidth="1"/>
    <col min="11" max="11" width="11.109375" customWidth="1"/>
  </cols>
  <sheetData>
    <row r="1" spans="1:11" ht="15.75" customHeight="1" x14ac:dyDescent="0.25">
      <c r="A1" s="596"/>
      <c r="B1" s="597"/>
      <c r="C1" s="597"/>
      <c r="D1" s="597"/>
      <c r="E1" s="597"/>
      <c r="F1" s="1420" t="s">
        <v>67</v>
      </c>
      <c r="G1" s="1420"/>
      <c r="H1" s="1420"/>
      <c r="I1" s="1420"/>
      <c r="J1" s="1420"/>
      <c r="K1" s="1420"/>
    </row>
    <row r="2" spans="1:11" ht="39.6" customHeight="1" x14ac:dyDescent="0.3">
      <c r="A2" s="598"/>
      <c r="B2" s="599"/>
      <c r="C2" s="600"/>
      <c r="D2" s="600"/>
      <c r="E2" s="601"/>
      <c r="F2" s="601"/>
      <c r="G2" s="601"/>
      <c r="H2" s="1421" t="s">
        <v>579</v>
      </c>
      <c r="I2" s="1421"/>
      <c r="J2" s="1421"/>
      <c r="K2" s="1421"/>
    </row>
    <row r="3" spans="1:11" ht="15.6" x14ac:dyDescent="0.3">
      <c r="A3" s="596"/>
      <c r="B3" s="599"/>
      <c r="C3" s="600"/>
      <c r="D3" s="600"/>
      <c r="E3" s="597"/>
      <c r="F3" s="597"/>
      <c r="G3" s="597"/>
      <c r="H3" s="597"/>
      <c r="I3" s="602"/>
      <c r="J3" s="597"/>
      <c r="K3" s="597"/>
    </row>
    <row r="4" spans="1:11" ht="15.6" x14ac:dyDescent="0.3">
      <c r="A4" s="108" t="s">
        <v>733</v>
      </c>
      <c r="B4" s="96"/>
      <c r="C4" s="109"/>
      <c r="D4" s="109"/>
      <c r="E4" s="88"/>
      <c r="F4" s="88"/>
      <c r="G4" s="88"/>
      <c r="H4" s="88"/>
      <c r="I4" s="88"/>
      <c r="J4" s="597"/>
      <c r="K4" s="597"/>
    </row>
    <row r="5" spans="1:11" x14ac:dyDescent="0.25">
      <c r="A5" s="87"/>
      <c r="B5" s="88"/>
      <c r="C5" s="107"/>
      <c r="D5" s="107"/>
      <c r="E5" s="88"/>
      <c r="F5" s="88"/>
      <c r="G5" s="88"/>
      <c r="H5" s="88"/>
      <c r="I5" s="88"/>
      <c r="J5" s="597"/>
      <c r="K5" s="597"/>
    </row>
    <row r="6" spans="1:11" ht="26.25" customHeight="1" x14ac:dyDescent="0.25">
      <c r="A6" s="1319" t="s">
        <v>474</v>
      </c>
      <c r="B6" s="1319"/>
      <c r="C6" s="1319"/>
      <c r="D6" s="1319"/>
      <c r="E6" s="1319"/>
      <c r="F6" s="1319"/>
      <c r="G6" s="1319"/>
      <c r="H6" s="1319"/>
      <c r="I6" s="1319"/>
      <c r="J6" s="1319"/>
      <c r="K6" s="1319"/>
    </row>
    <row r="7" spans="1:11" ht="17.25" customHeight="1" x14ac:dyDescent="0.25">
      <c r="A7" s="587"/>
      <c r="B7" s="561" t="s">
        <v>508</v>
      </c>
      <c r="C7" s="587"/>
      <c r="D7" s="587"/>
      <c r="E7" s="587"/>
      <c r="F7" s="587"/>
      <c r="G7" s="587"/>
      <c r="H7" s="587"/>
      <c r="I7" s="587"/>
      <c r="J7" s="587"/>
      <c r="K7" s="587"/>
    </row>
    <row r="8" spans="1:11" ht="81" customHeight="1" x14ac:dyDescent="0.25">
      <c r="A8" s="603" t="s">
        <v>720</v>
      </c>
      <c r="B8" s="1385" t="s">
        <v>662</v>
      </c>
      <c r="C8" s="1386"/>
      <c r="D8" s="1386"/>
      <c r="E8" s="604" t="s">
        <v>370</v>
      </c>
      <c r="F8" s="604" t="s">
        <v>432</v>
      </c>
      <c r="G8" s="604" t="s">
        <v>431</v>
      </c>
      <c r="H8" s="604" t="s">
        <v>575</v>
      </c>
      <c r="I8" s="604" t="s">
        <v>1094</v>
      </c>
      <c r="J8" s="604" t="s">
        <v>1095</v>
      </c>
      <c r="K8" s="604" t="s">
        <v>1093</v>
      </c>
    </row>
    <row r="9" spans="1:11" ht="19.5" customHeight="1" x14ac:dyDescent="0.25">
      <c r="A9" s="1412" t="s">
        <v>738</v>
      </c>
      <c r="B9" s="1413" t="s">
        <v>378</v>
      </c>
      <c r="C9" s="1412" t="s">
        <v>42</v>
      </c>
      <c r="D9" s="1412" t="s">
        <v>42</v>
      </c>
      <c r="E9" s="605" t="s">
        <v>117</v>
      </c>
      <c r="F9" s="605" t="s">
        <v>117</v>
      </c>
      <c r="G9" s="605" t="s">
        <v>117</v>
      </c>
      <c r="H9" s="605"/>
      <c r="I9" s="605"/>
      <c r="J9" s="605"/>
      <c r="K9" s="605"/>
    </row>
    <row r="10" spans="1:11" ht="15.75" customHeight="1" x14ac:dyDescent="0.25">
      <c r="A10" s="1412"/>
      <c r="B10" s="1375" t="s">
        <v>500</v>
      </c>
      <c r="C10" s="1422" t="s">
        <v>500</v>
      </c>
      <c r="D10" s="1423" t="s">
        <v>500</v>
      </c>
      <c r="E10" s="605" t="s">
        <v>117</v>
      </c>
      <c r="F10" s="605" t="s">
        <v>117</v>
      </c>
      <c r="G10" s="605" t="s">
        <v>117</v>
      </c>
      <c r="H10" s="1055">
        <v>20000</v>
      </c>
      <c r="I10" s="955">
        <v>20000</v>
      </c>
      <c r="J10" s="956">
        <v>20000</v>
      </c>
      <c r="K10" s="956">
        <v>20000</v>
      </c>
    </row>
    <row r="11" spans="1:11" ht="18.75" customHeight="1" x14ac:dyDescent="0.25">
      <c r="A11" s="560"/>
      <c r="B11" s="1378" t="s">
        <v>687</v>
      </c>
      <c r="C11" s="1379"/>
      <c r="D11" s="1380"/>
      <c r="E11" s="736"/>
      <c r="F11" s="736"/>
      <c r="G11" s="736"/>
      <c r="H11" s="736">
        <f>H10</f>
        <v>20000</v>
      </c>
      <c r="I11" s="803">
        <f>I10</f>
        <v>20000</v>
      </c>
      <c r="J11" s="737">
        <f>J10</f>
        <v>20000</v>
      </c>
      <c r="K11" s="737">
        <f>K10</f>
        <v>20000</v>
      </c>
    </row>
    <row r="12" spans="1:11" ht="26.25" hidden="1" customHeight="1" x14ac:dyDescent="0.25">
      <c r="A12" s="587"/>
      <c r="B12" s="587"/>
      <c r="C12" s="587"/>
      <c r="D12" s="587"/>
      <c r="E12" s="587"/>
      <c r="F12" s="587"/>
      <c r="G12" s="587"/>
      <c r="H12" s="587"/>
      <c r="I12" s="587"/>
      <c r="J12" s="587"/>
      <c r="K12" s="587"/>
    </row>
    <row r="13" spans="1:11" ht="26.25" hidden="1" customHeight="1" x14ac:dyDescent="0.25">
      <c r="A13" s="587"/>
      <c r="B13" s="587"/>
      <c r="C13" s="587"/>
      <c r="D13" s="587"/>
      <c r="E13" s="587"/>
      <c r="F13" s="587"/>
      <c r="G13" s="587"/>
      <c r="H13" s="587"/>
      <c r="I13" s="587"/>
      <c r="J13" s="587"/>
      <c r="K13" s="587"/>
    </row>
    <row r="14" spans="1:11" ht="26.25" hidden="1" customHeight="1" x14ac:dyDescent="0.25">
      <c r="A14" s="587"/>
      <c r="B14" s="587"/>
      <c r="C14" s="587"/>
      <c r="D14" s="587"/>
      <c r="E14" s="587"/>
      <c r="F14" s="587"/>
      <c r="G14" s="587"/>
      <c r="H14" s="587"/>
      <c r="I14" s="587"/>
      <c r="J14" s="587"/>
      <c r="K14" s="587"/>
    </row>
    <row r="15" spans="1:11" ht="26.25" hidden="1" customHeight="1" x14ac:dyDescent="0.25">
      <c r="A15" s="587"/>
      <c r="B15" s="587"/>
      <c r="C15" s="587"/>
      <c r="D15" s="587"/>
      <c r="E15" s="587"/>
      <c r="F15" s="587"/>
      <c r="G15" s="587"/>
      <c r="H15" s="587"/>
      <c r="I15" s="587"/>
      <c r="J15" s="587"/>
      <c r="K15" s="587"/>
    </row>
    <row r="16" spans="1:11" ht="26.25" hidden="1" customHeight="1" x14ac:dyDescent="0.25">
      <c r="A16" s="587"/>
      <c r="B16" s="587"/>
      <c r="C16" s="587"/>
      <c r="D16" s="587"/>
      <c r="E16" s="587"/>
      <c r="F16" s="587"/>
      <c r="G16" s="587"/>
      <c r="H16" s="587"/>
      <c r="I16" s="587"/>
      <c r="J16" s="587"/>
      <c r="K16" s="587"/>
    </row>
    <row r="17" spans="1:11" ht="23.4" customHeight="1" x14ac:dyDescent="0.25">
      <c r="A17" s="587"/>
      <c r="B17" s="587"/>
      <c r="C17" s="587"/>
      <c r="D17" s="587"/>
      <c r="E17" s="587"/>
      <c r="F17" s="587"/>
      <c r="G17" s="587"/>
      <c r="H17" s="587"/>
      <c r="I17" s="587"/>
      <c r="J17" s="587"/>
      <c r="K17" s="587"/>
    </row>
    <row r="18" spans="1:11" ht="13.8" x14ac:dyDescent="0.25">
      <c r="A18" s="71"/>
      <c r="B18" s="554" t="s">
        <v>466</v>
      </c>
      <c r="C18" s="71"/>
      <c r="D18" s="127"/>
      <c r="E18" s="51"/>
      <c r="F18" s="51"/>
      <c r="G18" s="51"/>
      <c r="H18" s="53" t="s">
        <v>646</v>
      </c>
      <c r="I18" s="51"/>
      <c r="J18" s="597"/>
      <c r="K18" s="597"/>
    </row>
    <row r="19" spans="1:11" ht="93" customHeight="1" x14ac:dyDescent="0.25">
      <c r="A19" s="603" t="s">
        <v>720</v>
      </c>
      <c r="B19" s="605" t="s">
        <v>662</v>
      </c>
      <c r="C19" s="609"/>
      <c r="D19" s="609"/>
      <c r="E19" s="604" t="s">
        <v>370</v>
      </c>
      <c r="F19" s="604" t="s">
        <v>432</v>
      </c>
      <c r="G19" s="604" t="s">
        <v>431</v>
      </c>
      <c r="H19" s="604" t="s">
        <v>575</v>
      </c>
      <c r="I19" s="604" t="str">
        <f>I8</f>
        <v>Очередной финансовый год 2026г.</v>
      </c>
      <c r="J19" s="604" t="str">
        <f>J8</f>
        <v>Первый год планового периода 2027г.</v>
      </c>
      <c r="K19" s="604" t="str">
        <f>K8</f>
        <v>Второй год планового периода 2028г.</v>
      </c>
    </row>
    <row r="20" spans="1:11" ht="49.2" customHeight="1" x14ac:dyDescent="0.25">
      <c r="A20" s="605" t="s">
        <v>734</v>
      </c>
      <c r="B20" s="610" t="s">
        <v>374</v>
      </c>
      <c r="C20" s="606"/>
      <c r="D20" s="606"/>
      <c r="E20" s="606"/>
      <c r="F20" s="606"/>
      <c r="G20" s="606"/>
      <c r="H20" s="606"/>
      <c r="I20" s="606"/>
      <c r="J20" s="606"/>
      <c r="K20" s="606"/>
    </row>
    <row r="21" spans="1:11" ht="13.8" x14ac:dyDescent="0.25">
      <c r="A21" s="606"/>
      <c r="B21" s="610" t="s">
        <v>667</v>
      </c>
      <c r="C21" s="606"/>
      <c r="D21" s="606"/>
      <c r="E21" s="742">
        <v>10</v>
      </c>
      <c r="F21" s="742">
        <v>6</v>
      </c>
      <c r="G21" s="611">
        <v>2000</v>
      </c>
      <c r="H21" s="1056">
        <v>22000</v>
      </c>
      <c r="I21" s="957">
        <v>20000</v>
      </c>
      <c r="J21" s="957">
        <v>12000</v>
      </c>
      <c r="K21" s="957">
        <v>12000</v>
      </c>
    </row>
    <row r="22" spans="1:11" ht="13.8" x14ac:dyDescent="0.25">
      <c r="A22" s="606"/>
      <c r="B22" s="610" t="s">
        <v>668</v>
      </c>
      <c r="C22" s="606" t="s">
        <v>42</v>
      </c>
      <c r="D22" s="606" t="s">
        <v>42</v>
      </c>
      <c r="E22" s="742"/>
      <c r="F22" s="742"/>
      <c r="G22" s="608"/>
      <c r="H22" s="608"/>
      <c r="I22" s="956"/>
      <c r="J22" s="956"/>
      <c r="K22" s="956"/>
    </row>
    <row r="23" spans="1:11" ht="13.8" x14ac:dyDescent="0.25">
      <c r="A23" s="1412" t="s">
        <v>735</v>
      </c>
      <c r="B23" s="1413" t="s">
        <v>375</v>
      </c>
      <c r="C23" s="1412"/>
      <c r="D23" s="1412"/>
      <c r="E23" s="742"/>
      <c r="F23" s="742"/>
      <c r="G23" s="611"/>
      <c r="H23" s="611"/>
      <c r="I23" s="958"/>
      <c r="J23" s="958"/>
      <c r="K23" s="958"/>
    </row>
    <row r="24" spans="1:11" ht="24" customHeight="1" x14ac:dyDescent="0.25">
      <c r="A24" s="1412"/>
      <c r="B24" s="1413" t="s">
        <v>497</v>
      </c>
      <c r="C24" s="1412"/>
      <c r="D24" s="1412"/>
      <c r="E24" s="742">
        <v>2</v>
      </c>
      <c r="F24" s="742">
        <v>4</v>
      </c>
      <c r="G24" s="741">
        <v>2500</v>
      </c>
      <c r="H24" s="1057">
        <v>5000</v>
      </c>
      <c r="I24" s="959">
        <v>3000</v>
      </c>
      <c r="J24" s="959"/>
      <c r="K24" s="959"/>
    </row>
    <row r="25" spans="1:11" ht="10.35" customHeight="1" x14ac:dyDescent="0.25">
      <c r="A25" s="1412"/>
      <c r="B25" s="1413" t="s">
        <v>668</v>
      </c>
      <c r="C25" s="1412" t="s">
        <v>42</v>
      </c>
      <c r="D25" s="1412" t="s">
        <v>42</v>
      </c>
      <c r="E25" s="614"/>
      <c r="F25" s="614"/>
      <c r="G25" s="615"/>
      <c r="H25" s="615"/>
      <c r="I25" s="616"/>
      <c r="J25" s="616"/>
      <c r="K25" s="616"/>
    </row>
    <row r="26" spans="1:11" ht="66.75" hidden="1" customHeight="1" x14ac:dyDescent="0.25">
      <c r="A26" s="1412" t="s">
        <v>736</v>
      </c>
      <c r="B26" s="1412" t="s">
        <v>376</v>
      </c>
      <c r="C26" s="1412"/>
      <c r="D26" s="1412"/>
      <c r="E26" s="606">
        <v>0</v>
      </c>
      <c r="F26" s="606">
        <v>0</v>
      </c>
      <c r="G26" s="611"/>
      <c r="H26" s="611">
        <v>0</v>
      </c>
      <c r="I26" s="611">
        <v>0</v>
      </c>
      <c r="J26" s="611">
        <v>0</v>
      </c>
      <c r="K26" s="611">
        <v>0</v>
      </c>
    </row>
    <row r="27" spans="1:11" ht="13.8" hidden="1" x14ac:dyDescent="0.25">
      <c r="A27" s="1412"/>
      <c r="B27" s="1413" t="s">
        <v>667</v>
      </c>
      <c r="C27" s="1412"/>
      <c r="D27" s="1412"/>
      <c r="E27" s="606"/>
      <c r="F27" s="606"/>
      <c r="G27" s="611"/>
      <c r="H27" s="611"/>
      <c r="I27" s="607"/>
      <c r="J27" s="607"/>
      <c r="K27" s="607"/>
    </row>
    <row r="28" spans="1:11" ht="18" hidden="1" customHeight="1" x14ac:dyDescent="0.25">
      <c r="A28" s="1412"/>
      <c r="B28" s="1413" t="s">
        <v>668</v>
      </c>
      <c r="C28" s="1412" t="s">
        <v>42</v>
      </c>
      <c r="D28" s="1412" t="s">
        <v>42</v>
      </c>
      <c r="E28" s="606"/>
      <c r="F28" s="606"/>
      <c r="G28" s="611"/>
      <c r="H28" s="611"/>
      <c r="I28" s="607"/>
      <c r="J28" s="607"/>
      <c r="K28" s="607"/>
    </row>
    <row r="29" spans="1:11" ht="18" customHeight="1" x14ac:dyDescent="0.25">
      <c r="A29" s="784">
        <v>226</v>
      </c>
      <c r="B29" s="786"/>
      <c r="C29" s="784"/>
      <c r="D29" s="784"/>
      <c r="E29" s="784"/>
      <c r="F29" s="784"/>
      <c r="G29" s="611"/>
      <c r="H29" s="739"/>
      <c r="I29" s="607"/>
      <c r="J29" s="607"/>
      <c r="K29" s="607"/>
    </row>
    <row r="30" spans="1:11" ht="43.2" customHeight="1" x14ac:dyDescent="0.25">
      <c r="A30" s="606" t="s">
        <v>737</v>
      </c>
      <c r="B30" s="1413" t="s">
        <v>377</v>
      </c>
      <c r="C30" s="1412"/>
      <c r="D30" s="1412"/>
      <c r="E30" s="605" t="s">
        <v>117</v>
      </c>
      <c r="F30" s="605" t="s">
        <v>117</v>
      </c>
      <c r="G30" s="608" t="s">
        <v>117</v>
      </c>
      <c r="H30" s="1058">
        <v>36000</v>
      </c>
      <c r="I30" s="957">
        <v>36000</v>
      </c>
      <c r="J30" s="957">
        <v>36000</v>
      </c>
      <c r="K30" s="957">
        <v>36000</v>
      </c>
    </row>
    <row r="31" spans="1:11" ht="37.799999999999997" customHeight="1" x14ac:dyDescent="0.25">
      <c r="A31" s="1387" t="s">
        <v>738</v>
      </c>
      <c r="B31" s="1434" t="s">
        <v>501</v>
      </c>
      <c r="C31" s="1435"/>
      <c r="D31" s="1436"/>
      <c r="E31" s="736" t="s">
        <v>117</v>
      </c>
      <c r="F31" s="736" t="s">
        <v>117</v>
      </c>
      <c r="G31" s="737" t="s">
        <v>117</v>
      </c>
      <c r="H31" s="743">
        <f>H32+H33+H34+H37+H35+H36</f>
        <v>350000</v>
      </c>
      <c r="I31" s="743">
        <f>I32+I33+I34+I37+I35+I36</f>
        <v>363000</v>
      </c>
      <c r="J31" s="743">
        <f>J32+J33+J34+J37</f>
        <v>150000</v>
      </c>
      <c r="K31" s="743">
        <f>K32+K33+K34+K37</f>
        <v>150000</v>
      </c>
    </row>
    <row r="32" spans="1:11" ht="15" customHeight="1" x14ac:dyDescent="0.25">
      <c r="A32" s="1388"/>
      <c r="B32" s="1424" t="s">
        <v>1009</v>
      </c>
      <c r="C32" s="1425"/>
      <c r="D32" s="1426"/>
      <c r="E32" s="690"/>
      <c r="F32" s="690"/>
      <c r="G32" s="608"/>
      <c r="H32" s="937">
        <v>25000</v>
      </c>
      <c r="I32" s="558">
        <v>25000</v>
      </c>
      <c r="J32" s="558"/>
      <c r="K32" s="558"/>
    </row>
    <row r="33" spans="1:11" ht="12.6" customHeight="1" x14ac:dyDescent="0.25">
      <c r="A33" s="1388"/>
      <c r="B33" s="1424" t="s">
        <v>979</v>
      </c>
      <c r="C33" s="1383"/>
      <c r="D33" s="1384"/>
      <c r="E33" s="690"/>
      <c r="F33" s="690"/>
      <c r="G33" s="608"/>
      <c r="H33" s="1059">
        <v>100000</v>
      </c>
      <c r="I33" s="1105">
        <v>100000</v>
      </c>
      <c r="J33" s="956">
        <v>150000</v>
      </c>
      <c r="K33" s="956">
        <v>150000</v>
      </c>
    </row>
    <row r="34" spans="1:11" ht="16.5" customHeight="1" x14ac:dyDescent="0.3">
      <c r="A34" s="1388"/>
      <c r="B34" s="567" t="s">
        <v>504</v>
      </c>
      <c r="C34" s="567"/>
      <c r="D34" s="567"/>
      <c r="E34" s="605" t="s">
        <v>117</v>
      </c>
      <c r="F34" s="605" t="s">
        <v>117</v>
      </c>
      <c r="G34" s="608" t="s">
        <v>117</v>
      </c>
      <c r="H34" s="1060">
        <v>100000</v>
      </c>
      <c r="I34" s="968">
        <v>100000</v>
      </c>
      <c r="J34" s="968">
        <v>0</v>
      </c>
      <c r="K34" s="968">
        <v>0</v>
      </c>
    </row>
    <row r="35" spans="1:11" ht="16.5" customHeight="1" x14ac:dyDescent="0.3">
      <c r="A35" s="1388"/>
      <c r="B35" s="947" t="s">
        <v>923</v>
      </c>
      <c r="C35" s="948"/>
      <c r="D35" s="949"/>
      <c r="E35" s="920"/>
      <c r="F35" s="920"/>
      <c r="G35" s="608"/>
      <c r="H35" s="1060">
        <v>100000</v>
      </c>
      <c r="I35" s="1061">
        <v>113000</v>
      </c>
      <c r="J35" s="968"/>
      <c r="K35" s="968"/>
    </row>
    <row r="36" spans="1:11" ht="16.5" customHeight="1" x14ac:dyDescent="0.3">
      <c r="A36" s="1388"/>
      <c r="B36" s="947" t="s">
        <v>1010</v>
      </c>
      <c r="C36" s="948"/>
      <c r="D36" s="949"/>
      <c r="E36" s="1111"/>
      <c r="F36" s="1111"/>
      <c r="G36" s="608"/>
      <c r="H36" s="1060">
        <v>20000</v>
      </c>
      <c r="I36" s="1061">
        <v>25000</v>
      </c>
      <c r="J36" s="968"/>
      <c r="K36" s="968"/>
    </row>
    <row r="37" spans="1:11" ht="21.6" customHeight="1" x14ac:dyDescent="0.3">
      <c r="A37" s="1433"/>
      <c r="B37" s="1429" t="s">
        <v>1011</v>
      </c>
      <c r="C37" s="1430"/>
      <c r="D37" s="1431"/>
      <c r="E37" s="605" t="s">
        <v>117</v>
      </c>
      <c r="F37" s="605" t="s">
        <v>117</v>
      </c>
      <c r="G37" s="608" t="s">
        <v>117</v>
      </c>
      <c r="H37" s="1060">
        <v>5000</v>
      </c>
      <c r="I37" s="968"/>
      <c r="J37" s="968">
        <v>0</v>
      </c>
      <c r="K37" s="968">
        <v>0</v>
      </c>
    </row>
    <row r="38" spans="1:11" ht="13.8" x14ac:dyDescent="0.25">
      <c r="A38" s="1412" t="s">
        <v>738</v>
      </c>
      <c r="B38" s="1381" t="s">
        <v>378</v>
      </c>
      <c r="C38" s="1382" t="s">
        <v>42</v>
      </c>
      <c r="D38" s="1382" t="s">
        <v>42</v>
      </c>
      <c r="E38" s="736" t="s">
        <v>117</v>
      </c>
      <c r="F38" s="736" t="s">
        <v>117</v>
      </c>
      <c r="G38" s="737" t="s">
        <v>117</v>
      </c>
      <c r="H38" s="743">
        <f>H39+H40+H41+H42</f>
        <v>0</v>
      </c>
      <c r="I38" s="743">
        <f>I39+I40+I41+I42</f>
        <v>0</v>
      </c>
      <c r="J38" s="743">
        <f>J39+J40+J41+J42</f>
        <v>0</v>
      </c>
      <c r="K38" s="743">
        <f>K39+K40+K41+K42</f>
        <v>0</v>
      </c>
    </row>
    <row r="39" spans="1:11" ht="32.25" customHeight="1" x14ac:dyDescent="0.25">
      <c r="A39" s="1412"/>
      <c r="B39" s="1375" t="s">
        <v>498</v>
      </c>
      <c r="C39" s="1422" t="s">
        <v>498</v>
      </c>
      <c r="D39" s="1423" t="s">
        <v>498</v>
      </c>
      <c r="E39" s="605" t="s">
        <v>117</v>
      </c>
      <c r="F39" s="605" t="s">
        <v>117</v>
      </c>
      <c r="G39" s="608" t="s">
        <v>117</v>
      </c>
      <c r="H39" s="1062"/>
      <c r="I39" s="607">
        <v>0</v>
      </c>
      <c r="J39" s="607">
        <v>0</v>
      </c>
      <c r="K39" s="607">
        <v>0</v>
      </c>
    </row>
    <row r="40" spans="1:11" ht="13.8" x14ac:dyDescent="0.25">
      <c r="A40" s="1412"/>
      <c r="B40" s="1375" t="s">
        <v>499</v>
      </c>
      <c r="C40" s="1422" t="s">
        <v>499</v>
      </c>
      <c r="D40" s="1423" t="s">
        <v>499</v>
      </c>
      <c r="E40" s="605" t="s">
        <v>117</v>
      </c>
      <c r="F40" s="605" t="s">
        <v>117</v>
      </c>
      <c r="G40" s="608" t="s">
        <v>117</v>
      </c>
      <c r="H40" s="937"/>
      <c r="I40" s="956"/>
      <c r="J40" s="956"/>
      <c r="K40" s="956"/>
    </row>
    <row r="41" spans="1:11" ht="13.8" x14ac:dyDescent="0.25">
      <c r="A41" s="1412"/>
      <c r="B41" s="1375" t="s">
        <v>955</v>
      </c>
      <c r="C41" s="1422" t="s">
        <v>500</v>
      </c>
      <c r="D41" s="1423" t="s">
        <v>500</v>
      </c>
      <c r="E41" s="605" t="s">
        <v>117</v>
      </c>
      <c r="F41" s="605" t="s">
        <v>117</v>
      </c>
      <c r="G41" s="608" t="s">
        <v>117</v>
      </c>
      <c r="H41" s="1059">
        <v>0</v>
      </c>
      <c r="I41" s="607"/>
      <c r="J41" s="607"/>
      <c r="K41" s="607"/>
    </row>
    <row r="42" spans="1:11" ht="13.8" x14ac:dyDescent="0.25">
      <c r="A42" s="606"/>
      <c r="B42" s="617" t="s">
        <v>874</v>
      </c>
      <c r="C42" s="618"/>
      <c r="D42" s="619"/>
      <c r="E42" s="605" t="s">
        <v>117</v>
      </c>
      <c r="F42" s="605" t="s">
        <v>117</v>
      </c>
      <c r="G42" s="608" t="s">
        <v>117</v>
      </c>
      <c r="H42" s="611"/>
      <c r="I42" s="607"/>
      <c r="J42" s="607"/>
      <c r="K42" s="607"/>
    </row>
    <row r="43" spans="1:11" ht="16.5" customHeight="1" x14ac:dyDescent="0.25">
      <c r="A43" s="606"/>
      <c r="B43" s="1378" t="s">
        <v>687</v>
      </c>
      <c r="C43" s="1379"/>
      <c r="D43" s="1380"/>
      <c r="E43" s="736"/>
      <c r="F43" s="736"/>
      <c r="G43" s="736"/>
      <c r="H43" s="737">
        <f>H30+H38+H31</f>
        <v>386000</v>
      </c>
      <c r="I43" s="737">
        <f>I30+I38+I31</f>
        <v>399000</v>
      </c>
      <c r="J43" s="737">
        <f>J30+J38+J31</f>
        <v>186000</v>
      </c>
      <c r="K43" s="737">
        <f>K30+K38+K31</f>
        <v>186000</v>
      </c>
    </row>
    <row r="44" spans="1:11" ht="16.5" customHeight="1" x14ac:dyDescent="0.25">
      <c r="A44" s="621"/>
      <c r="B44" s="775"/>
      <c r="C44" s="776"/>
      <c r="D44" s="776"/>
      <c r="E44" s="777"/>
      <c r="F44" s="777"/>
      <c r="G44" s="777"/>
      <c r="H44" s="848"/>
      <c r="I44" s="848"/>
      <c r="J44" s="848"/>
      <c r="K44" s="848"/>
    </row>
    <row r="45" spans="1:11" ht="16.5" hidden="1" customHeight="1" x14ac:dyDescent="0.25">
      <c r="A45" s="71"/>
      <c r="B45" s="554" t="s">
        <v>946</v>
      </c>
      <c r="C45" s="71"/>
      <c r="D45" s="127"/>
      <c r="E45" s="51"/>
      <c r="F45" s="51"/>
      <c r="G45" s="51"/>
      <c r="H45" s="53" t="s">
        <v>646</v>
      </c>
      <c r="I45" s="51"/>
      <c r="J45" s="597"/>
      <c r="K45" s="597"/>
    </row>
    <row r="46" spans="1:11" ht="116.25" hidden="1" customHeight="1" x14ac:dyDescent="0.25">
      <c r="A46" s="603" t="s">
        <v>720</v>
      </c>
      <c r="B46" s="605" t="s">
        <v>662</v>
      </c>
      <c r="C46" s="609"/>
      <c r="D46" s="609"/>
      <c r="E46" s="604" t="s">
        <v>370</v>
      </c>
      <c r="F46" s="604" t="s">
        <v>432</v>
      </c>
      <c r="G46" s="604" t="s">
        <v>431</v>
      </c>
      <c r="H46" s="604" t="s">
        <v>575</v>
      </c>
      <c r="I46" s="604" t="s">
        <v>952</v>
      </c>
      <c r="J46" s="604" t="s">
        <v>953</v>
      </c>
      <c r="K46" s="604" t="s">
        <v>951</v>
      </c>
    </row>
    <row r="47" spans="1:11" ht="96.6" hidden="1" customHeight="1" x14ac:dyDescent="0.25">
      <c r="A47" s="605" t="s">
        <v>734</v>
      </c>
      <c r="B47" s="610" t="s">
        <v>374</v>
      </c>
      <c r="C47" s="606"/>
      <c r="D47" s="606"/>
      <c r="E47" s="606"/>
      <c r="F47" s="606"/>
      <c r="G47" s="606"/>
      <c r="H47" s="606"/>
      <c r="I47" s="606"/>
      <c r="J47" s="606"/>
      <c r="K47" s="606"/>
    </row>
    <row r="48" spans="1:11" ht="16.5" hidden="1" customHeight="1" x14ac:dyDescent="0.25">
      <c r="A48" s="606"/>
      <c r="B48" s="610" t="s">
        <v>667</v>
      </c>
      <c r="C48" s="606"/>
      <c r="D48" s="606"/>
      <c r="E48" s="742">
        <v>5</v>
      </c>
      <c r="F48" s="742">
        <v>1</v>
      </c>
      <c r="G48" s="741">
        <v>886.2</v>
      </c>
      <c r="H48" s="1063">
        <v>0</v>
      </c>
      <c r="I48" s="613">
        <v>0</v>
      </c>
      <c r="J48" s="613"/>
      <c r="K48" s="613">
        <v>0</v>
      </c>
    </row>
    <row r="49" spans="1:11" ht="16.5" hidden="1" customHeight="1" x14ac:dyDescent="0.25">
      <c r="A49" s="606"/>
      <c r="B49" s="610" t="s">
        <v>668</v>
      </c>
      <c r="C49" s="606" t="s">
        <v>42</v>
      </c>
      <c r="D49" s="606" t="s">
        <v>42</v>
      </c>
      <c r="E49" s="742"/>
      <c r="F49" s="742"/>
      <c r="G49" s="741"/>
      <c r="H49" s="741"/>
      <c r="I49" s="613"/>
      <c r="J49" s="613"/>
      <c r="K49" s="613"/>
    </row>
    <row r="50" spans="1:11" ht="16.5" hidden="1" customHeight="1" x14ac:dyDescent="0.25">
      <c r="A50" s="1412" t="s">
        <v>735</v>
      </c>
      <c r="B50" s="1381" t="s">
        <v>375</v>
      </c>
      <c r="C50" s="1382"/>
      <c r="D50" s="1382"/>
      <c r="E50" s="742"/>
      <c r="F50" s="742"/>
      <c r="G50" s="741"/>
      <c r="H50" s="741"/>
      <c r="I50" s="741"/>
      <c r="J50" s="741"/>
      <c r="K50" s="741"/>
    </row>
    <row r="51" spans="1:11" ht="27.75" hidden="1" customHeight="1" x14ac:dyDescent="0.25">
      <c r="A51" s="1412"/>
      <c r="B51" s="610" t="s">
        <v>497</v>
      </c>
      <c r="C51" s="620"/>
      <c r="D51" s="620"/>
      <c r="E51" s="742"/>
      <c r="F51" s="742"/>
      <c r="G51" s="741"/>
      <c r="H51" s="741"/>
      <c r="I51" s="613">
        <v>0</v>
      </c>
      <c r="J51" s="613"/>
      <c r="K51" s="613">
        <v>0</v>
      </c>
    </row>
    <row r="52" spans="1:11" ht="16.5" hidden="1" customHeight="1" x14ac:dyDescent="0.25">
      <c r="A52" s="1387"/>
      <c r="B52" s="1432" t="s">
        <v>668</v>
      </c>
      <c r="C52" s="1387" t="s">
        <v>42</v>
      </c>
      <c r="D52" s="1387" t="s">
        <v>42</v>
      </c>
      <c r="E52" s="745"/>
      <c r="F52" s="745"/>
      <c r="G52" s="746"/>
      <c r="H52" s="746"/>
      <c r="I52" s="747"/>
      <c r="J52" s="747"/>
      <c r="K52" s="747"/>
    </row>
    <row r="53" spans="1:11" ht="16.5" hidden="1" customHeight="1" x14ac:dyDescent="0.25">
      <c r="A53" s="1026"/>
      <c r="B53" s="1381" t="s">
        <v>687</v>
      </c>
      <c r="C53" s="1382"/>
      <c r="D53" s="1382"/>
      <c r="E53" s="742"/>
      <c r="F53" s="742"/>
      <c r="G53" s="741"/>
      <c r="H53" s="741"/>
      <c r="I53" s="744">
        <v>0</v>
      </c>
      <c r="J53" s="744">
        <f>J48</f>
        <v>0</v>
      </c>
      <c r="K53" s="744">
        <v>0</v>
      </c>
    </row>
    <row r="54" spans="1:11" ht="13.8" x14ac:dyDescent="0.25">
      <c r="A54" s="624"/>
      <c r="B54" s="624"/>
      <c r="C54" s="624"/>
      <c r="D54" s="624"/>
      <c r="E54" s="624"/>
      <c r="F54" s="624"/>
      <c r="G54" s="624"/>
      <c r="H54" s="624"/>
      <c r="I54" s="624"/>
      <c r="J54" s="597"/>
      <c r="K54" s="597"/>
    </row>
    <row r="55" spans="1:11" ht="22.5" customHeight="1" x14ac:dyDescent="0.25">
      <c r="A55" s="587"/>
      <c r="B55" s="561" t="s">
        <v>509</v>
      </c>
      <c r="C55" s="587"/>
      <c r="D55" s="587"/>
      <c r="E55" s="587"/>
      <c r="F55" s="587"/>
      <c r="G55" s="587"/>
      <c r="H55" s="587"/>
      <c r="I55" s="587"/>
      <c r="J55" s="587"/>
      <c r="K55" s="587"/>
    </row>
    <row r="56" spans="1:11" ht="61.8" customHeight="1" x14ac:dyDescent="0.25">
      <c r="A56" s="603" t="s">
        <v>720</v>
      </c>
      <c r="B56" s="1385" t="s">
        <v>662</v>
      </c>
      <c r="C56" s="1386"/>
      <c r="D56" s="1386"/>
      <c r="E56" s="604" t="s">
        <v>370</v>
      </c>
      <c r="F56" s="604" t="s">
        <v>432</v>
      </c>
      <c r="G56" s="604" t="s">
        <v>431</v>
      </c>
      <c r="H56" s="604" t="s">
        <v>575</v>
      </c>
      <c r="I56" s="604" t="str">
        <f>I19</f>
        <v>Очередной финансовый год 2026г.</v>
      </c>
      <c r="J56" s="604" t="str">
        <f t="shared" ref="J56:K56" si="0">J19</f>
        <v>Первый год планового периода 2027г.</v>
      </c>
      <c r="K56" s="604" t="str">
        <f t="shared" si="0"/>
        <v>Второй год планового периода 2028г.</v>
      </c>
    </row>
    <row r="57" spans="1:11" ht="13.8" x14ac:dyDescent="0.25">
      <c r="A57" s="1412" t="s">
        <v>738</v>
      </c>
      <c r="B57" s="1381" t="s">
        <v>378</v>
      </c>
      <c r="C57" s="1382" t="s">
        <v>42</v>
      </c>
      <c r="D57" s="1382" t="s">
        <v>42</v>
      </c>
      <c r="E57" s="605" t="s">
        <v>117</v>
      </c>
      <c r="F57" s="605" t="s">
        <v>117</v>
      </c>
      <c r="G57" s="605" t="s">
        <v>117</v>
      </c>
      <c r="H57" s="742"/>
      <c r="I57" s="742"/>
      <c r="J57" s="742"/>
      <c r="K57" s="742"/>
    </row>
    <row r="58" spans="1:11" ht="13.8" x14ac:dyDescent="0.25">
      <c r="A58" s="1412"/>
      <c r="B58" s="1375"/>
      <c r="C58" s="1422"/>
      <c r="D58" s="1423"/>
      <c r="E58" s="605" t="s">
        <v>117</v>
      </c>
      <c r="F58" s="605" t="s">
        <v>117</v>
      </c>
      <c r="G58" s="605" t="s">
        <v>117</v>
      </c>
      <c r="H58" s="742"/>
      <c r="I58" s="613"/>
      <c r="J58" s="613"/>
      <c r="K58" s="613"/>
    </row>
    <row r="59" spans="1:11" ht="21" customHeight="1" x14ac:dyDescent="0.25">
      <c r="A59" s="560"/>
      <c r="B59" s="1098" t="s">
        <v>1058</v>
      </c>
      <c r="C59" s="1100"/>
      <c r="D59" s="1101"/>
      <c r="E59" s="605" t="s">
        <v>117</v>
      </c>
      <c r="F59" s="605" t="s">
        <v>117</v>
      </c>
      <c r="G59" s="605" t="s">
        <v>117</v>
      </c>
      <c r="H59" s="1063">
        <v>3000</v>
      </c>
      <c r="I59" s="741"/>
      <c r="J59" s="741"/>
      <c r="K59" s="741"/>
    </row>
    <row r="60" spans="1:11" ht="15" customHeight="1" x14ac:dyDescent="0.25">
      <c r="A60" s="560"/>
      <c r="B60" s="1102" t="s">
        <v>1059</v>
      </c>
      <c r="C60" s="1103"/>
      <c r="D60" s="1104"/>
      <c r="E60" s="605" t="s">
        <v>117</v>
      </c>
      <c r="F60" s="605" t="s">
        <v>117</v>
      </c>
      <c r="G60" s="605" t="s">
        <v>117</v>
      </c>
      <c r="H60" s="741"/>
      <c r="I60" s="741"/>
      <c r="J60" s="741"/>
      <c r="K60" s="741"/>
    </row>
    <row r="61" spans="1:11" ht="13.8" x14ac:dyDescent="0.25">
      <c r="A61" s="625"/>
      <c r="B61" s="1375"/>
      <c r="C61" s="1422"/>
      <c r="D61" s="1423"/>
      <c r="E61" s="605" t="s">
        <v>117</v>
      </c>
      <c r="F61" s="605" t="s">
        <v>117</v>
      </c>
      <c r="G61" s="605" t="s">
        <v>117</v>
      </c>
      <c r="H61" s="748"/>
      <c r="I61" s="748">
        <v>0</v>
      </c>
      <c r="J61" s="748">
        <v>0</v>
      </c>
      <c r="K61" s="748">
        <v>0</v>
      </c>
    </row>
    <row r="62" spans="1:11" ht="15" customHeight="1" x14ac:dyDescent="0.25">
      <c r="A62" s="625"/>
      <c r="B62" s="1378" t="s">
        <v>687</v>
      </c>
      <c r="C62" s="1379"/>
      <c r="D62" s="1380"/>
      <c r="E62" s="736"/>
      <c r="F62" s="736"/>
      <c r="G62" s="736"/>
      <c r="H62" s="750">
        <f>H58+H59+H61+H60</f>
        <v>3000</v>
      </c>
      <c r="I62" s="750">
        <f>SUM(I59:I61)</f>
        <v>0</v>
      </c>
      <c r="J62" s="750">
        <f>J58+J59+J61</f>
        <v>0</v>
      </c>
      <c r="K62" s="750">
        <f>K58+K59+K61</f>
        <v>0</v>
      </c>
    </row>
    <row r="63" spans="1:11" ht="15" customHeight="1" x14ac:dyDescent="0.25">
      <c r="A63" s="626"/>
      <c r="B63" s="775"/>
      <c r="C63" s="776"/>
      <c r="D63" s="776"/>
      <c r="E63" s="777"/>
      <c r="F63" s="777"/>
      <c r="G63" s="777"/>
      <c r="H63" s="950"/>
      <c r="I63" s="859"/>
      <c r="J63" s="859"/>
      <c r="K63" s="859"/>
    </row>
    <row r="64" spans="1:11" ht="15" customHeight="1" x14ac:dyDescent="0.25">
      <c r="A64" s="915"/>
      <c r="B64" s="561" t="s">
        <v>926</v>
      </c>
      <c r="C64" s="915"/>
      <c r="D64" s="915"/>
      <c r="E64" s="915"/>
      <c r="F64" s="915"/>
      <c r="G64" s="915"/>
      <c r="H64" s="915"/>
      <c r="I64" s="915"/>
      <c r="J64" s="915"/>
      <c r="K64" s="915"/>
    </row>
    <row r="65" spans="1:11" ht="78" customHeight="1" x14ac:dyDescent="0.25">
      <c r="A65" s="603" t="s">
        <v>720</v>
      </c>
      <c r="B65" s="1385" t="s">
        <v>662</v>
      </c>
      <c r="C65" s="1386"/>
      <c r="D65" s="1386"/>
      <c r="E65" s="604" t="s">
        <v>370</v>
      </c>
      <c r="F65" s="604" t="s">
        <v>432</v>
      </c>
      <c r="G65" s="604" t="s">
        <v>431</v>
      </c>
      <c r="H65" s="604" t="s">
        <v>575</v>
      </c>
      <c r="I65" s="604" t="str">
        <f>I56</f>
        <v>Очередной финансовый год 2026г.</v>
      </c>
      <c r="J65" s="604" t="str">
        <f t="shared" ref="J65:K65" si="1">J56</f>
        <v>Первый год планового периода 2027г.</v>
      </c>
      <c r="K65" s="604" t="str">
        <f t="shared" si="1"/>
        <v>Второй год планового периода 2028г.</v>
      </c>
    </row>
    <row r="66" spans="1:11" ht="15" customHeight="1" x14ac:dyDescent="0.25">
      <c r="A66" s="1412" t="s">
        <v>738</v>
      </c>
      <c r="B66" s="1381" t="s">
        <v>378</v>
      </c>
      <c r="C66" s="1382" t="s">
        <v>42</v>
      </c>
      <c r="D66" s="1382" t="s">
        <v>42</v>
      </c>
      <c r="E66" s="920" t="s">
        <v>117</v>
      </c>
      <c r="F66" s="920" t="s">
        <v>117</v>
      </c>
      <c r="G66" s="920" t="s">
        <v>117</v>
      </c>
      <c r="H66" s="920"/>
      <c r="I66" s="920"/>
      <c r="J66" s="920"/>
      <c r="K66" s="920"/>
    </row>
    <row r="67" spans="1:11" ht="15" customHeight="1" x14ac:dyDescent="0.25">
      <c r="A67" s="1412"/>
      <c r="B67" s="1375"/>
      <c r="C67" s="1422"/>
      <c r="D67" s="1423"/>
      <c r="E67" s="920" t="s">
        <v>117</v>
      </c>
      <c r="F67" s="920" t="s">
        <v>117</v>
      </c>
      <c r="G67" s="920" t="s">
        <v>117</v>
      </c>
      <c r="H67" s="742"/>
      <c r="I67" s="613">
        <v>0</v>
      </c>
      <c r="J67" s="613">
        <v>0</v>
      </c>
      <c r="K67" s="613">
        <v>0</v>
      </c>
    </row>
    <row r="68" spans="1:11" ht="33" customHeight="1" x14ac:dyDescent="0.25">
      <c r="A68" s="560"/>
      <c r="B68" s="1375" t="s">
        <v>1012</v>
      </c>
      <c r="C68" s="1427"/>
      <c r="D68" s="1428"/>
      <c r="E68" s="920" t="s">
        <v>117</v>
      </c>
      <c r="F68" s="920" t="s">
        <v>117</v>
      </c>
      <c r="G68" s="920" t="s">
        <v>117</v>
      </c>
      <c r="H68" s="742"/>
      <c r="I68" s="1107">
        <v>300000</v>
      </c>
      <c r="J68" s="979"/>
      <c r="K68" s="979"/>
    </row>
    <row r="69" spans="1:11" ht="15" customHeight="1" x14ac:dyDescent="0.25">
      <c r="A69" s="560"/>
      <c r="B69" s="916"/>
      <c r="C69" s="921"/>
      <c r="D69" s="922"/>
      <c r="E69" s="920" t="s">
        <v>117</v>
      </c>
      <c r="F69" s="920" t="s">
        <v>117</v>
      </c>
      <c r="G69" s="920" t="s">
        <v>117</v>
      </c>
      <c r="H69" s="742"/>
      <c r="I69" s="741"/>
      <c r="J69" s="741"/>
      <c r="K69" s="741"/>
    </row>
    <row r="70" spans="1:11" ht="15" customHeight="1" x14ac:dyDescent="0.25">
      <c r="A70" s="625"/>
      <c r="B70" s="1378" t="s">
        <v>687</v>
      </c>
      <c r="C70" s="1379"/>
      <c r="D70" s="1380"/>
      <c r="E70" s="736"/>
      <c r="F70" s="736"/>
      <c r="G70" s="736"/>
      <c r="H70" s="750">
        <f>H69+H68</f>
        <v>0</v>
      </c>
      <c r="I70" s="744">
        <f>I67+I68+I69</f>
        <v>300000</v>
      </c>
      <c r="J70" s="750">
        <f>J67+J68</f>
        <v>0</v>
      </c>
      <c r="K70" s="750">
        <f>K67+K68</f>
        <v>0</v>
      </c>
    </row>
    <row r="71" spans="1:11" ht="15" customHeight="1" x14ac:dyDescent="0.25">
      <c r="A71" s="626"/>
      <c r="B71" s="775"/>
      <c r="C71" s="776"/>
      <c r="D71" s="776"/>
      <c r="E71" s="777"/>
      <c r="F71" s="777"/>
      <c r="G71" s="777"/>
      <c r="H71" s="950"/>
      <c r="I71" s="859"/>
      <c r="J71" s="859"/>
      <c r="K71" s="859"/>
    </row>
    <row r="72" spans="1:11" ht="4.8" customHeight="1" x14ac:dyDescent="0.25">
      <c r="A72" s="626"/>
      <c r="B72" s="622"/>
      <c r="C72" s="621"/>
      <c r="D72" s="621"/>
      <c r="E72" s="623"/>
      <c r="F72" s="623"/>
      <c r="G72" s="623"/>
      <c r="H72" s="626"/>
      <c r="I72" s="627"/>
      <c r="J72" s="627"/>
      <c r="K72" s="627"/>
    </row>
    <row r="73" spans="1:11" ht="15" customHeight="1" x14ac:dyDescent="0.25">
      <c r="A73" s="915"/>
      <c r="B73" s="561" t="s">
        <v>1113</v>
      </c>
      <c r="C73" s="915"/>
      <c r="D73" s="915"/>
      <c r="E73" s="915"/>
      <c r="F73" s="915"/>
      <c r="G73" s="915"/>
      <c r="H73" s="915"/>
      <c r="I73" s="915"/>
      <c r="J73" s="915"/>
      <c r="K73" s="915"/>
    </row>
    <row r="74" spans="1:11" ht="70.95" customHeight="1" x14ac:dyDescent="0.25">
      <c r="A74" s="603" t="s">
        <v>720</v>
      </c>
      <c r="B74" s="1385" t="s">
        <v>662</v>
      </c>
      <c r="C74" s="1386"/>
      <c r="D74" s="1386"/>
      <c r="E74" s="604" t="s">
        <v>370</v>
      </c>
      <c r="F74" s="604" t="s">
        <v>432</v>
      </c>
      <c r="G74" s="604" t="s">
        <v>431</v>
      </c>
      <c r="H74" s="604" t="s">
        <v>575</v>
      </c>
      <c r="I74" s="604" t="str">
        <f>I65</f>
        <v>Очередной финансовый год 2026г.</v>
      </c>
      <c r="J74" s="604" t="str">
        <f t="shared" ref="J74:K74" si="2">J65</f>
        <v>Первый год планового периода 2027г.</v>
      </c>
      <c r="K74" s="604" t="str">
        <f t="shared" si="2"/>
        <v>Второй год планового периода 2028г.</v>
      </c>
    </row>
    <row r="75" spans="1:11" ht="15" customHeight="1" x14ac:dyDescent="0.25">
      <c r="A75" s="1412" t="s">
        <v>738</v>
      </c>
      <c r="B75" s="1381" t="s">
        <v>378</v>
      </c>
      <c r="C75" s="1382" t="s">
        <v>42</v>
      </c>
      <c r="D75" s="1382" t="s">
        <v>42</v>
      </c>
      <c r="E75" s="920" t="s">
        <v>117</v>
      </c>
      <c r="F75" s="920" t="s">
        <v>117</v>
      </c>
      <c r="G75" s="920" t="s">
        <v>117</v>
      </c>
      <c r="H75" s="920"/>
      <c r="I75" s="920"/>
      <c r="J75" s="920"/>
      <c r="K75" s="920"/>
    </row>
    <row r="76" spans="1:11" ht="15" customHeight="1" x14ac:dyDescent="0.25">
      <c r="A76" s="1412"/>
      <c r="B76" s="1375"/>
      <c r="C76" s="1422"/>
      <c r="D76" s="1423"/>
      <c r="E76" s="920" t="s">
        <v>117</v>
      </c>
      <c r="F76" s="920" t="s">
        <v>117</v>
      </c>
      <c r="G76" s="920" t="s">
        <v>117</v>
      </c>
      <c r="H76" s="742"/>
      <c r="I76" s="613">
        <v>0</v>
      </c>
      <c r="J76" s="613">
        <v>0</v>
      </c>
      <c r="K76" s="613">
        <v>0</v>
      </c>
    </row>
    <row r="77" spans="1:11" ht="15" customHeight="1" x14ac:dyDescent="0.25">
      <c r="A77" s="560"/>
      <c r="B77" s="1375" t="s">
        <v>1114</v>
      </c>
      <c r="C77" s="1427"/>
      <c r="D77" s="1428"/>
      <c r="E77" s="920" t="s">
        <v>117</v>
      </c>
      <c r="F77" s="920" t="s">
        <v>117</v>
      </c>
      <c r="G77" s="920" t="s">
        <v>117</v>
      </c>
      <c r="H77" s="742">
        <v>75000</v>
      </c>
      <c r="I77" s="741">
        <v>0</v>
      </c>
      <c r="J77" s="741"/>
      <c r="K77" s="741"/>
    </row>
    <row r="78" spans="1:11" ht="15" customHeight="1" x14ac:dyDescent="0.25">
      <c r="A78" s="625"/>
      <c r="B78" s="1378" t="s">
        <v>687</v>
      </c>
      <c r="C78" s="1379"/>
      <c r="D78" s="1380"/>
      <c r="E78" s="736"/>
      <c r="F78" s="736"/>
      <c r="G78" s="736"/>
      <c r="H78" s="750">
        <f>H77</f>
        <v>75000</v>
      </c>
      <c r="I78" s="744">
        <f>SUM(I76:I77)</f>
        <v>0</v>
      </c>
      <c r="J78" s="750">
        <f>J76+J77</f>
        <v>0</v>
      </c>
      <c r="K78" s="750">
        <f>K76+K77</f>
        <v>0</v>
      </c>
    </row>
    <row r="79" spans="1:11" ht="29.4" customHeight="1" x14ac:dyDescent="0.25">
      <c r="A79" s="626"/>
      <c r="B79" s="622"/>
      <c r="C79" s="621"/>
      <c r="D79" s="621"/>
      <c r="E79" s="623"/>
      <c r="F79" s="623"/>
      <c r="G79" s="623"/>
      <c r="H79" s="626"/>
      <c r="I79" s="627"/>
      <c r="J79" s="627"/>
      <c r="K79" s="627"/>
    </row>
    <row r="80" spans="1:11" ht="15" customHeight="1" x14ac:dyDescent="0.25">
      <c r="A80" s="915"/>
      <c r="B80" s="561" t="s">
        <v>1116</v>
      </c>
      <c r="C80" s="915"/>
      <c r="D80" s="915"/>
      <c r="E80" s="915"/>
      <c r="F80" s="915"/>
      <c r="G80" s="915"/>
      <c r="H80" s="915"/>
      <c r="I80" s="915"/>
      <c r="J80" s="915"/>
      <c r="K80" s="915"/>
    </row>
    <row r="81" spans="1:11" ht="65.400000000000006" customHeight="1" x14ac:dyDescent="0.25">
      <c r="A81" s="603" t="s">
        <v>720</v>
      </c>
      <c r="B81" s="1385" t="s">
        <v>662</v>
      </c>
      <c r="C81" s="1386"/>
      <c r="D81" s="1386"/>
      <c r="E81" s="604" t="s">
        <v>370</v>
      </c>
      <c r="F81" s="604" t="s">
        <v>432</v>
      </c>
      <c r="G81" s="604" t="s">
        <v>431</v>
      </c>
      <c r="H81" s="604" t="s">
        <v>575</v>
      </c>
      <c r="I81" s="604" t="str">
        <f>I19</f>
        <v>Очередной финансовый год 2026г.</v>
      </c>
      <c r="J81" s="604" t="str">
        <f t="shared" ref="J81:K81" si="3">J19</f>
        <v>Первый год планового периода 2027г.</v>
      </c>
      <c r="K81" s="604" t="str">
        <f t="shared" si="3"/>
        <v>Второй год планового периода 2028г.</v>
      </c>
    </row>
    <row r="82" spans="1:11" ht="15" customHeight="1" x14ac:dyDescent="0.25">
      <c r="A82" s="1412" t="s">
        <v>738</v>
      </c>
      <c r="B82" s="1381" t="s">
        <v>378</v>
      </c>
      <c r="C82" s="1382" t="s">
        <v>42</v>
      </c>
      <c r="D82" s="1382" t="s">
        <v>42</v>
      </c>
      <c r="E82" s="920" t="s">
        <v>117</v>
      </c>
      <c r="F82" s="920" t="s">
        <v>117</v>
      </c>
      <c r="G82" s="920" t="s">
        <v>117</v>
      </c>
      <c r="H82" s="920"/>
      <c r="I82" s="920"/>
      <c r="J82" s="920"/>
      <c r="K82" s="920"/>
    </row>
    <row r="83" spans="1:11" ht="15" customHeight="1" x14ac:dyDescent="0.25">
      <c r="A83" s="1412"/>
      <c r="B83" s="1375"/>
      <c r="C83" s="1422"/>
      <c r="D83" s="1423"/>
      <c r="E83" s="920" t="s">
        <v>117</v>
      </c>
      <c r="F83" s="920" t="s">
        <v>117</v>
      </c>
      <c r="G83" s="920" t="s">
        <v>117</v>
      </c>
      <c r="H83" s="742"/>
      <c r="I83" s="613">
        <v>0</v>
      </c>
      <c r="J83" s="613">
        <v>0</v>
      </c>
      <c r="K83" s="613">
        <v>0</v>
      </c>
    </row>
    <row r="84" spans="1:11" ht="42.6" customHeight="1" x14ac:dyDescent="0.25">
      <c r="A84" s="560"/>
      <c r="B84" s="1375" t="s">
        <v>1117</v>
      </c>
      <c r="C84" s="1427"/>
      <c r="D84" s="1428"/>
      <c r="E84" s="920" t="s">
        <v>117</v>
      </c>
      <c r="F84" s="920" t="s">
        <v>117</v>
      </c>
      <c r="G84" s="920" t="s">
        <v>117</v>
      </c>
      <c r="H84" s="229"/>
      <c r="I84" s="1063">
        <v>896322.97</v>
      </c>
      <c r="J84" s="741"/>
      <c r="K84" s="741"/>
    </row>
    <row r="85" spans="1:11" ht="42" customHeight="1" x14ac:dyDescent="0.25">
      <c r="A85" s="560"/>
      <c r="B85" s="1414" t="s">
        <v>1118</v>
      </c>
      <c r="C85" s="1415"/>
      <c r="D85" s="1416"/>
      <c r="E85" s="920" t="s">
        <v>117</v>
      </c>
      <c r="F85" s="920" t="s">
        <v>117</v>
      </c>
      <c r="G85" s="920" t="s">
        <v>117</v>
      </c>
      <c r="H85" s="229"/>
      <c r="I85" s="1063">
        <v>897.22</v>
      </c>
      <c r="J85" s="741"/>
      <c r="K85" s="741"/>
    </row>
    <row r="86" spans="1:11" ht="15" customHeight="1" x14ac:dyDescent="0.25">
      <c r="A86" s="625"/>
      <c r="B86" s="1378" t="s">
        <v>687</v>
      </c>
      <c r="C86" s="1379"/>
      <c r="D86" s="1380"/>
      <c r="E86" s="736"/>
      <c r="F86" s="736"/>
      <c r="G86" s="736"/>
      <c r="H86" s="750"/>
      <c r="I86" s="744">
        <f>I84+I85</f>
        <v>897220.19</v>
      </c>
      <c r="J86" s="750">
        <f>J83+J84</f>
        <v>0</v>
      </c>
      <c r="K86" s="750">
        <f>K83+K84</f>
        <v>0</v>
      </c>
    </row>
    <row r="87" spans="1:11" ht="15" customHeight="1" x14ac:dyDescent="0.25">
      <c r="A87" s="626"/>
      <c r="B87" s="622"/>
      <c r="C87" s="621"/>
      <c r="D87" s="621"/>
      <c r="E87" s="623"/>
      <c r="F87" s="623"/>
      <c r="G87" s="623"/>
      <c r="H87" s="626"/>
      <c r="I87" s="627"/>
      <c r="J87" s="627"/>
      <c r="K87" s="627"/>
    </row>
    <row r="88" spans="1:11" ht="15.6" x14ac:dyDescent="0.25">
      <c r="A88" s="587"/>
      <c r="B88" s="561" t="s">
        <v>1035</v>
      </c>
      <c r="C88" s="587"/>
      <c r="D88" s="587"/>
      <c r="E88" s="587"/>
      <c r="F88" s="587"/>
      <c r="G88" s="587"/>
      <c r="H88" s="587"/>
      <c r="I88" s="587"/>
      <c r="J88" s="587"/>
      <c r="K88" s="587"/>
    </row>
    <row r="89" spans="1:11" ht="97.2" customHeight="1" x14ac:dyDescent="0.25">
      <c r="A89" s="603" t="s">
        <v>720</v>
      </c>
      <c r="B89" s="1385" t="s">
        <v>662</v>
      </c>
      <c r="C89" s="1386"/>
      <c r="D89" s="1386"/>
      <c r="E89" s="604" t="s">
        <v>370</v>
      </c>
      <c r="F89" s="604" t="s">
        <v>432</v>
      </c>
      <c r="G89" s="604" t="s">
        <v>431</v>
      </c>
      <c r="H89" s="604" t="s">
        <v>575</v>
      </c>
      <c r="I89" s="604" t="str">
        <f>I19</f>
        <v>Очередной финансовый год 2026г.</v>
      </c>
      <c r="J89" s="604" t="str">
        <f t="shared" ref="J89:K89" si="4">J19</f>
        <v>Первый год планового периода 2027г.</v>
      </c>
      <c r="K89" s="604" t="str">
        <f t="shared" si="4"/>
        <v>Второй год планового периода 2028г.</v>
      </c>
    </row>
    <row r="90" spans="1:11" ht="13.8" x14ac:dyDescent="0.25">
      <c r="A90" s="1412" t="s">
        <v>738</v>
      </c>
      <c r="B90" s="1381" t="s">
        <v>378</v>
      </c>
      <c r="C90" s="1382" t="s">
        <v>42</v>
      </c>
      <c r="D90" s="1382" t="s">
        <v>42</v>
      </c>
      <c r="E90" s="605" t="s">
        <v>117</v>
      </c>
      <c r="F90" s="605" t="s">
        <v>117</v>
      </c>
      <c r="G90" s="605" t="s">
        <v>117</v>
      </c>
      <c r="H90" s="605"/>
      <c r="I90" s="605"/>
      <c r="J90" s="605"/>
      <c r="K90" s="605"/>
    </row>
    <row r="91" spans="1:11" ht="13.8" x14ac:dyDescent="0.25">
      <c r="A91" s="1412"/>
      <c r="B91" s="1375"/>
      <c r="C91" s="1422"/>
      <c r="D91" s="1423"/>
      <c r="E91" s="605" t="s">
        <v>117</v>
      </c>
      <c r="F91" s="605" t="s">
        <v>117</v>
      </c>
      <c r="G91" s="605" t="s">
        <v>117</v>
      </c>
      <c r="H91" s="742"/>
      <c r="I91" s="613">
        <v>0</v>
      </c>
      <c r="J91" s="613">
        <v>0</v>
      </c>
      <c r="K91" s="613">
        <v>0</v>
      </c>
    </row>
    <row r="92" spans="1:11" ht="44.4" customHeight="1" x14ac:dyDescent="0.25">
      <c r="A92" s="560"/>
      <c r="B92" s="1375" t="s">
        <v>1115</v>
      </c>
      <c r="C92" s="1427"/>
      <c r="D92" s="1428"/>
      <c r="E92" s="605" t="s">
        <v>117</v>
      </c>
      <c r="F92" s="605" t="s">
        <v>117</v>
      </c>
      <c r="G92" s="605" t="s">
        <v>117</v>
      </c>
      <c r="H92" s="741">
        <v>1081023</v>
      </c>
      <c r="I92" s="741"/>
      <c r="J92" s="741"/>
      <c r="K92" s="741"/>
    </row>
    <row r="93" spans="1:11" ht="24" customHeight="1" x14ac:dyDescent="0.25">
      <c r="A93" s="560"/>
      <c r="B93" s="1375" t="s">
        <v>947</v>
      </c>
      <c r="C93" s="1427"/>
      <c r="D93" s="1428"/>
      <c r="E93" s="699" t="s">
        <v>117</v>
      </c>
      <c r="F93" s="699" t="s">
        <v>117</v>
      </c>
      <c r="G93" s="699" t="s">
        <v>117</v>
      </c>
      <c r="H93" s="742"/>
      <c r="I93" s="741">
        <v>0</v>
      </c>
      <c r="J93" s="741"/>
      <c r="K93" s="741"/>
    </row>
    <row r="94" spans="1:11" ht="13.8" x14ac:dyDescent="0.25">
      <c r="A94" s="625"/>
      <c r="B94" s="1378" t="s">
        <v>687</v>
      </c>
      <c r="C94" s="1379"/>
      <c r="D94" s="1380"/>
      <c r="E94" s="736"/>
      <c r="F94" s="736"/>
      <c r="G94" s="736"/>
      <c r="H94" s="750">
        <f>H91+H92</f>
        <v>1081023</v>
      </c>
      <c r="I94" s="744">
        <f>I91+I92+I93</f>
        <v>0</v>
      </c>
      <c r="J94" s="750">
        <f>J91+J92</f>
        <v>0</v>
      </c>
      <c r="K94" s="750">
        <f>K91+K92</f>
        <v>0</v>
      </c>
    </row>
    <row r="95" spans="1:11" hidden="1" x14ac:dyDescent="0.25">
      <c r="A95" s="597"/>
      <c r="B95" s="597"/>
      <c r="C95" s="597"/>
      <c r="D95" s="597"/>
      <c r="E95" s="597"/>
      <c r="F95" s="597"/>
      <c r="G95" s="597"/>
      <c r="H95" s="751"/>
      <c r="I95" s="751"/>
      <c r="J95" s="751"/>
      <c r="K95" s="751"/>
    </row>
    <row r="96" spans="1:11" hidden="1" x14ac:dyDescent="0.25">
      <c r="A96" s="597"/>
      <c r="B96" s="597"/>
      <c r="C96" s="597"/>
      <c r="D96" s="597"/>
      <c r="E96" s="597"/>
      <c r="F96" s="597"/>
      <c r="G96" s="597"/>
      <c r="H96" s="597"/>
      <c r="I96" s="597"/>
      <c r="J96" s="597"/>
      <c r="K96" s="597"/>
    </row>
    <row r="97" spans="1:11" ht="15.6" hidden="1" x14ac:dyDescent="0.25">
      <c r="A97" s="587"/>
      <c r="B97" s="561" t="s">
        <v>975</v>
      </c>
      <c r="C97" s="587"/>
      <c r="D97" s="587"/>
      <c r="E97" s="587"/>
      <c r="F97" s="587"/>
      <c r="G97" s="587"/>
      <c r="H97" s="587"/>
      <c r="I97" s="587"/>
      <c r="J97" s="587"/>
      <c r="K97" s="587"/>
    </row>
    <row r="98" spans="1:11" ht="110.4" hidden="1" x14ac:dyDescent="0.25">
      <c r="A98" s="603" t="s">
        <v>720</v>
      </c>
      <c r="B98" s="1385" t="s">
        <v>662</v>
      </c>
      <c r="C98" s="1386"/>
      <c r="D98" s="1386"/>
      <c r="E98" s="604" t="s">
        <v>370</v>
      </c>
      <c r="F98" s="604" t="s">
        <v>432</v>
      </c>
      <c r="G98" s="604" t="s">
        <v>431</v>
      </c>
      <c r="H98" s="604" t="s">
        <v>575</v>
      </c>
      <c r="I98" s="604" t="s">
        <v>1041</v>
      </c>
      <c r="J98" s="604" t="s">
        <v>1042</v>
      </c>
      <c r="K98" s="604" t="s">
        <v>1039</v>
      </c>
    </row>
    <row r="99" spans="1:11" ht="13.8" hidden="1" x14ac:dyDescent="0.25">
      <c r="A99" s="1412" t="s">
        <v>738</v>
      </c>
      <c r="B99" s="1381" t="s">
        <v>378</v>
      </c>
      <c r="C99" s="1382" t="s">
        <v>42</v>
      </c>
      <c r="D99" s="1382" t="s">
        <v>42</v>
      </c>
      <c r="E99" s="605" t="s">
        <v>117</v>
      </c>
      <c r="F99" s="605" t="s">
        <v>117</v>
      </c>
      <c r="G99" s="605" t="s">
        <v>117</v>
      </c>
      <c r="H99" s="605"/>
      <c r="I99" s="605"/>
      <c r="J99" s="605"/>
      <c r="K99" s="605"/>
    </row>
    <row r="100" spans="1:11" ht="33.75" hidden="1" customHeight="1" x14ac:dyDescent="0.25">
      <c r="A100" s="1412"/>
      <c r="B100" s="1375" t="s">
        <v>511</v>
      </c>
      <c r="C100" s="1422" t="s">
        <v>500</v>
      </c>
      <c r="D100" s="1423" t="s">
        <v>500</v>
      </c>
      <c r="E100" s="605" t="s">
        <v>117</v>
      </c>
      <c r="F100" s="605" t="s">
        <v>117</v>
      </c>
      <c r="G100" s="605" t="s">
        <v>117</v>
      </c>
      <c r="H100" s="742">
        <v>0</v>
      </c>
      <c r="I100" s="980">
        <v>0</v>
      </c>
      <c r="J100" s="980"/>
      <c r="K100" s="980"/>
    </row>
    <row r="101" spans="1:11" ht="13.8" hidden="1" x14ac:dyDescent="0.25">
      <c r="A101" s="625"/>
      <c r="B101" s="1378" t="s">
        <v>687</v>
      </c>
      <c r="C101" s="1379"/>
      <c r="D101" s="1380"/>
      <c r="E101" s="736"/>
      <c r="F101" s="736"/>
      <c r="G101" s="736"/>
      <c r="H101" s="749">
        <f>H100</f>
        <v>0</v>
      </c>
      <c r="I101" s="750">
        <f>I100</f>
        <v>0</v>
      </c>
      <c r="J101" s="750">
        <f>J100</f>
        <v>0</v>
      </c>
      <c r="K101" s="750">
        <f>K100</f>
        <v>0</v>
      </c>
    </row>
    <row r="102" spans="1:11" x14ac:dyDescent="0.25">
      <c r="A102" s="597"/>
      <c r="B102" s="597"/>
      <c r="C102" s="597"/>
      <c r="D102" s="597"/>
      <c r="E102" s="597"/>
      <c r="F102" s="597"/>
      <c r="G102" s="597"/>
      <c r="H102" s="597"/>
      <c r="I102" s="597"/>
      <c r="J102" s="597"/>
      <c r="K102" s="597"/>
    </row>
    <row r="103" spans="1:11" ht="15.6" hidden="1" x14ac:dyDescent="0.25">
      <c r="A103" s="587"/>
      <c r="B103" s="561" t="s">
        <v>512</v>
      </c>
      <c r="C103" s="587"/>
      <c r="D103" s="587"/>
      <c r="E103" s="587"/>
      <c r="F103" s="587"/>
      <c r="G103" s="587"/>
      <c r="H103" s="587"/>
      <c r="I103" s="587"/>
      <c r="J103" s="587"/>
      <c r="K103" s="587"/>
    </row>
    <row r="104" spans="1:11" ht="110.4" hidden="1" x14ac:dyDescent="0.25">
      <c r="A104" s="603" t="s">
        <v>720</v>
      </c>
      <c r="B104" s="1385" t="s">
        <v>662</v>
      </c>
      <c r="C104" s="1386"/>
      <c r="D104" s="1386"/>
      <c r="E104" s="604" t="s">
        <v>370</v>
      </c>
      <c r="F104" s="604" t="s">
        <v>432</v>
      </c>
      <c r="G104" s="604" t="s">
        <v>431</v>
      </c>
      <c r="H104" s="604" t="s">
        <v>575</v>
      </c>
      <c r="I104" s="604" t="s">
        <v>1041</v>
      </c>
      <c r="J104" s="604" t="s">
        <v>1042</v>
      </c>
      <c r="K104" s="604" t="s">
        <v>1039</v>
      </c>
    </row>
    <row r="105" spans="1:11" ht="13.8" hidden="1" x14ac:dyDescent="0.25">
      <c r="A105" s="1412" t="s">
        <v>738</v>
      </c>
      <c r="B105" s="1381" t="s">
        <v>378</v>
      </c>
      <c r="C105" s="1382" t="s">
        <v>42</v>
      </c>
      <c r="D105" s="1382" t="s">
        <v>42</v>
      </c>
      <c r="E105" s="605" t="s">
        <v>117</v>
      </c>
      <c r="F105" s="605" t="s">
        <v>117</v>
      </c>
      <c r="G105" s="605" t="s">
        <v>117</v>
      </c>
      <c r="H105" s="605"/>
      <c r="I105" s="605"/>
      <c r="J105" s="605"/>
      <c r="K105" s="605"/>
    </row>
    <row r="106" spans="1:11" ht="13.8" hidden="1" x14ac:dyDescent="0.25">
      <c r="A106" s="1412"/>
      <c r="B106" s="1394" t="s">
        <v>810</v>
      </c>
      <c r="C106" s="1410"/>
      <c r="D106" s="1411"/>
      <c r="E106" s="605" t="s">
        <v>117</v>
      </c>
      <c r="F106" s="605" t="s">
        <v>117</v>
      </c>
      <c r="G106" s="605" t="s">
        <v>117</v>
      </c>
      <c r="H106" s="742"/>
      <c r="I106" s="742"/>
      <c r="J106" s="742"/>
      <c r="K106" s="742"/>
    </row>
    <row r="107" spans="1:11" ht="33" hidden="1" customHeight="1" x14ac:dyDescent="0.25">
      <c r="A107" s="1412"/>
      <c r="B107" s="1375" t="s">
        <v>513</v>
      </c>
      <c r="C107" s="1422" t="s">
        <v>500</v>
      </c>
      <c r="D107" s="1423" t="s">
        <v>500</v>
      </c>
      <c r="E107" s="605" t="s">
        <v>117</v>
      </c>
      <c r="F107" s="605" t="s">
        <v>117</v>
      </c>
      <c r="G107" s="605" t="s">
        <v>117</v>
      </c>
      <c r="H107" s="1063">
        <v>0</v>
      </c>
      <c r="I107" s="980"/>
      <c r="J107" s="980"/>
      <c r="K107" s="980"/>
    </row>
    <row r="108" spans="1:11" ht="13.8" hidden="1" x14ac:dyDescent="0.25">
      <c r="A108" s="625"/>
      <c r="B108" s="1378" t="s">
        <v>687</v>
      </c>
      <c r="C108" s="1379"/>
      <c r="D108" s="1380"/>
      <c r="E108" s="736"/>
      <c r="F108" s="736"/>
      <c r="G108" s="736"/>
      <c r="H108" s="750">
        <f>H107+H106</f>
        <v>0</v>
      </c>
      <c r="I108" s="750">
        <f>I107+I106</f>
        <v>0</v>
      </c>
      <c r="J108" s="750">
        <f>J107</f>
        <v>0</v>
      </c>
      <c r="K108" s="750">
        <f>K107</f>
        <v>0</v>
      </c>
    </row>
    <row r="109" spans="1:11" hidden="1" x14ac:dyDescent="0.25">
      <c r="A109" s="597"/>
      <c r="B109" s="597"/>
      <c r="C109" s="597"/>
      <c r="D109" s="597"/>
      <c r="E109" s="597"/>
      <c r="F109" s="597"/>
      <c r="G109" s="597"/>
      <c r="H109" s="597"/>
      <c r="I109" s="597"/>
      <c r="J109" s="597"/>
      <c r="K109" s="597"/>
    </row>
    <row r="110" spans="1:11" ht="15.6" hidden="1" x14ac:dyDescent="0.25">
      <c r="A110" s="587"/>
      <c r="B110" s="561" t="s">
        <v>514</v>
      </c>
      <c r="C110" s="587"/>
      <c r="D110" s="587"/>
      <c r="E110" s="587"/>
      <c r="F110" s="587"/>
      <c r="G110" s="587"/>
      <c r="H110" s="587"/>
      <c r="I110" s="587"/>
      <c r="J110" s="587"/>
      <c r="K110" s="587"/>
    </row>
    <row r="111" spans="1:11" ht="110.4" hidden="1" x14ac:dyDescent="0.25">
      <c r="A111" s="603" t="s">
        <v>720</v>
      </c>
      <c r="B111" s="1385" t="s">
        <v>662</v>
      </c>
      <c r="C111" s="1386"/>
      <c r="D111" s="1386"/>
      <c r="E111" s="604" t="s">
        <v>370</v>
      </c>
      <c r="F111" s="604" t="s">
        <v>432</v>
      </c>
      <c r="G111" s="604" t="s">
        <v>431</v>
      </c>
      <c r="H111" s="604" t="s">
        <v>575</v>
      </c>
      <c r="I111" s="604" t="str">
        <f>I104</f>
        <v>Очередной финансовый год 2025г.</v>
      </c>
      <c r="J111" s="604" t="str">
        <f>J104</f>
        <v>Первый год планового периода 2026г.</v>
      </c>
      <c r="K111" s="604" t="str">
        <f>K104</f>
        <v>Второй год планового периода 2027г.</v>
      </c>
    </row>
    <row r="112" spans="1:11" ht="13.8" hidden="1" x14ac:dyDescent="0.25">
      <c r="A112" s="1387" t="s">
        <v>738</v>
      </c>
      <c r="B112" s="1381" t="s">
        <v>378</v>
      </c>
      <c r="C112" s="1382" t="s">
        <v>42</v>
      </c>
      <c r="D112" s="1382" t="s">
        <v>42</v>
      </c>
      <c r="E112" s="605" t="s">
        <v>117</v>
      </c>
      <c r="F112" s="605" t="s">
        <v>117</v>
      </c>
      <c r="G112" s="605" t="s">
        <v>117</v>
      </c>
      <c r="H112" s="605"/>
      <c r="I112" s="605"/>
      <c r="J112" s="605"/>
      <c r="K112" s="605"/>
    </row>
    <row r="113" spans="1:11" ht="13.8" hidden="1" x14ac:dyDescent="0.25">
      <c r="A113" s="1388"/>
      <c r="B113" s="617" t="s">
        <v>510</v>
      </c>
      <c r="C113" s="628"/>
      <c r="D113" s="629"/>
      <c r="E113" s="605" t="s">
        <v>117</v>
      </c>
      <c r="F113" s="605" t="s">
        <v>117</v>
      </c>
      <c r="G113" s="605" t="s">
        <v>117</v>
      </c>
      <c r="H113" s="742"/>
      <c r="I113" s="741"/>
      <c r="J113" s="741"/>
      <c r="K113" s="741"/>
    </row>
    <row r="114" spans="1:11" ht="13.8" hidden="1" x14ac:dyDescent="0.25">
      <c r="A114" s="1388"/>
      <c r="B114" s="1375" t="s">
        <v>515</v>
      </c>
      <c r="C114" s="1422" t="s">
        <v>500</v>
      </c>
      <c r="D114" s="1423" t="s">
        <v>500</v>
      </c>
      <c r="E114" s="605" t="s">
        <v>117</v>
      </c>
      <c r="F114" s="605" t="s">
        <v>117</v>
      </c>
      <c r="G114" s="605" t="s">
        <v>117</v>
      </c>
      <c r="H114" s="741"/>
      <c r="I114" s="1106"/>
      <c r="J114" s="980">
        <v>0</v>
      </c>
      <c r="K114" s="980">
        <v>0</v>
      </c>
    </row>
    <row r="115" spans="1:11" ht="45" hidden="1" customHeight="1" x14ac:dyDescent="0.25">
      <c r="A115" s="1453"/>
      <c r="B115" s="1448" t="s">
        <v>866</v>
      </c>
      <c r="C115" s="1449"/>
      <c r="D115" s="1450"/>
      <c r="E115" s="605" t="s">
        <v>117</v>
      </c>
      <c r="F115" s="605" t="s">
        <v>117</v>
      </c>
      <c r="G115" s="605" t="s">
        <v>117</v>
      </c>
      <c r="H115" s="742"/>
      <c r="I115" s="613">
        <v>0</v>
      </c>
      <c r="J115" s="613">
        <v>0</v>
      </c>
      <c r="K115" s="613">
        <v>0</v>
      </c>
    </row>
    <row r="116" spans="1:11" ht="13.8" hidden="1" x14ac:dyDescent="0.25">
      <c r="A116" s="625"/>
      <c r="B116" s="1378" t="s">
        <v>687</v>
      </c>
      <c r="C116" s="1379"/>
      <c r="D116" s="1380"/>
      <c r="E116" s="736"/>
      <c r="F116" s="736"/>
      <c r="G116" s="736"/>
      <c r="H116" s="750">
        <f>H114+H113+H115</f>
        <v>0</v>
      </c>
      <c r="I116" s="750">
        <f>I114+I113+I115</f>
        <v>0</v>
      </c>
      <c r="J116" s="750">
        <f>J114+J113+J115</f>
        <v>0</v>
      </c>
      <c r="K116" s="750">
        <f>K114+K113+K115</f>
        <v>0</v>
      </c>
    </row>
    <row r="117" spans="1:11" ht="13.8" hidden="1" x14ac:dyDescent="0.25">
      <c r="A117" s="626"/>
      <c r="B117" s="622"/>
      <c r="C117" s="621"/>
      <c r="D117" s="621"/>
      <c r="E117" s="623"/>
      <c r="F117" s="623"/>
      <c r="G117" s="623"/>
      <c r="H117" s="627"/>
      <c r="I117" s="627"/>
      <c r="J117" s="627"/>
      <c r="K117" s="627"/>
    </row>
    <row r="118" spans="1:11" ht="15.6" hidden="1" x14ac:dyDescent="0.25">
      <c r="A118" s="587"/>
      <c r="B118" s="791" t="s">
        <v>881</v>
      </c>
      <c r="C118" s="792"/>
      <c r="D118" s="792"/>
      <c r="E118" s="587"/>
      <c r="F118" s="587"/>
      <c r="G118" s="587"/>
      <c r="H118" s="587"/>
      <c r="I118" s="587"/>
      <c r="J118" s="587"/>
      <c r="K118" s="587"/>
    </row>
    <row r="119" spans="1:11" ht="110.4" hidden="1" x14ac:dyDescent="0.25">
      <c r="A119" s="603" t="s">
        <v>720</v>
      </c>
      <c r="B119" s="1451" t="s">
        <v>662</v>
      </c>
      <c r="C119" s="1452"/>
      <c r="D119" s="1452"/>
      <c r="E119" s="604" t="s">
        <v>370</v>
      </c>
      <c r="F119" s="604" t="s">
        <v>432</v>
      </c>
      <c r="G119" s="604" t="s">
        <v>431</v>
      </c>
      <c r="H119" s="604" t="s">
        <v>575</v>
      </c>
      <c r="I119" s="604" t="str">
        <f>I111</f>
        <v>Очередной финансовый год 2025г.</v>
      </c>
      <c r="J119" s="604" t="str">
        <f>J111</f>
        <v>Первый год планового периода 2026г.</v>
      </c>
      <c r="K119" s="604" t="str">
        <f>K111</f>
        <v>Второй год планового периода 2027г.</v>
      </c>
    </row>
    <row r="120" spans="1:11" ht="13.8" hidden="1" x14ac:dyDescent="0.25">
      <c r="A120" s="1387" t="s">
        <v>738</v>
      </c>
      <c r="B120" s="1381" t="s">
        <v>378</v>
      </c>
      <c r="C120" s="1382" t="s">
        <v>42</v>
      </c>
      <c r="D120" s="1382" t="s">
        <v>42</v>
      </c>
      <c r="E120" s="605" t="s">
        <v>117</v>
      </c>
      <c r="F120" s="605" t="s">
        <v>117</v>
      </c>
      <c r="G120" s="605" t="s">
        <v>117</v>
      </c>
      <c r="H120" s="605"/>
      <c r="I120" s="605"/>
      <c r="J120" s="605"/>
      <c r="K120" s="605"/>
    </row>
    <row r="121" spans="1:11" ht="47.25" hidden="1" customHeight="1" x14ac:dyDescent="0.25">
      <c r="A121" s="1388"/>
      <c r="B121" s="1417" t="s">
        <v>816</v>
      </c>
      <c r="C121" s="1418"/>
      <c r="D121" s="1419"/>
      <c r="E121" s="605" t="s">
        <v>117</v>
      </c>
      <c r="F121" s="605" t="s">
        <v>117</v>
      </c>
      <c r="G121" s="605" t="s">
        <v>117</v>
      </c>
      <c r="H121" s="741"/>
      <c r="I121" s="741"/>
      <c r="J121" s="741"/>
      <c r="K121" s="741"/>
    </row>
    <row r="122" spans="1:11" ht="60.75" hidden="1" customHeight="1" x14ac:dyDescent="0.25">
      <c r="A122" s="1388"/>
      <c r="B122" s="1417" t="s">
        <v>817</v>
      </c>
      <c r="C122" s="1418"/>
      <c r="D122" s="1419"/>
      <c r="E122" s="605" t="s">
        <v>117</v>
      </c>
      <c r="F122" s="605" t="s">
        <v>117</v>
      </c>
      <c r="G122" s="605" t="s">
        <v>117</v>
      </c>
      <c r="H122" s="741"/>
      <c r="I122" s="613"/>
      <c r="J122" s="613"/>
      <c r="K122" s="613"/>
    </row>
    <row r="123" spans="1:11" ht="15.6" hidden="1" x14ac:dyDescent="0.25">
      <c r="A123" s="1453"/>
      <c r="B123" s="1448"/>
      <c r="C123" s="1449"/>
      <c r="D123" s="1450"/>
      <c r="E123" s="605"/>
      <c r="F123" s="605"/>
      <c r="G123" s="605"/>
      <c r="H123" s="742"/>
      <c r="I123" s="613"/>
      <c r="J123" s="613"/>
      <c r="K123" s="613"/>
    </row>
    <row r="124" spans="1:11" ht="13.8" hidden="1" x14ac:dyDescent="0.25">
      <c r="A124" s="625"/>
      <c r="B124" s="1378" t="s">
        <v>687</v>
      </c>
      <c r="C124" s="1379"/>
      <c r="D124" s="1380"/>
      <c r="E124" s="736"/>
      <c r="F124" s="736"/>
      <c r="G124" s="736"/>
      <c r="H124" s="750">
        <f>H122+H121+H123</f>
        <v>0</v>
      </c>
      <c r="I124" s="750">
        <f>I122+I121+I123</f>
        <v>0</v>
      </c>
      <c r="J124" s="750">
        <f>J122+J121+J123</f>
        <v>0</v>
      </c>
      <c r="K124" s="750">
        <f>K122+K121+K123</f>
        <v>0</v>
      </c>
    </row>
    <row r="125" spans="1:11" ht="13.8" hidden="1" x14ac:dyDescent="0.25">
      <c r="A125" s="626"/>
      <c r="B125" s="775"/>
      <c r="C125" s="776"/>
      <c r="D125" s="776"/>
      <c r="E125" s="777"/>
      <c r="F125" s="777"/>
      <c r="G125" s="777"/>
      <c r="H125" s="859"/>
      <c r="I125" s="859"/>
      <c r="J125" s="859"/>
      <c r="K125" s="859"/>
    </row>
    <row r="126" spans="1:11" ht="15.6" hidden="1" x14ac:dyDescent="0.25">
      <c r="A126" s="851"/>
      <c r="B126" s="791" t="s">
        <v>918</v>
      </c>
      <c r="C126" s="792"/>
      <c r="D126" s="792"/>
      <c r="E126" s="851"/>
      <c r="F126" s="851"/>
      <c r="G126" s="851"/>
      <c r="H126" s="851"/>
      <c r="I126" s="851"/>
      <c r="J126" s="851"/>
      <c r="K126" s="851"/>
    </row>
    <row r="127" spans="1:11" ht="110.4" hidden="1" x14ac:dyDescent="0.25">
      <c r="A127" s="603" t="s">
        <v>720</v>
      </c>
      <c r="B127" s="1451" t="s">
        <v>662</v>
      </c>
      <c r="C127" s="1452"/>
      <c r="D127" s="1452"/>
      <c r="E127" s="604" t="s">
        <v>370</v>
      </c>
      <c r="F127" s="604" t="s">
        <v>432</v>
      </c>
      <c r="G127" s="604" t="s">
        <v>431</v>
      </c>
      <c r="H127" s="604" t="s">
        <v>575</v>
      </c>
      <c r="I127" s="604" t="str">
        <f>I119</f>
        <v>Очередной финансовый год 2025г.</v>
      </c>
      <c r="J127" s="604" t="str">
        <f>J119</f>
        <v>Первый год планового периода 2026г.</v>
      </c>
      <c r="K127" s="604" t="str">
        <f>K119</f>
        <v>Второй год планового периода 2027г.</v>
      </c>
    </row>
    <row r="128" spans="1:11" ht="13.8" hidden="1" x14ac:dyDescent="0.25">
      <c r="A128" s="1387" t="s">
        <v>738</v>
      </c>
      <c r="B128" s="1381" t="s">
        <v>378</v>
      </c>
      <c r="C128" s="1382" t="s">
        <v>42</v>
      </c>
      <c r="D128" s="1382" t="s">
        <v>42</v>
      </c>
      <c r="E128" s="853" t="s">
        <v>117</v>
      </c>
      <c r="F128" s="853" t="s">
        <v>117</v>
      </c>
      <c r="G128" s="853" t="s">
        <v>117</v>
      </c>
      <c r="H128" s="853"/>
      <c r="I128" s="853"/>
      <c r="J128" s="853"/>
      <c r="K128" s="853"/>
    </row>
    <row r="129" spans="1:11" ht="45.6" hidden="1" customHeight="1" x14ac:dyDescent="0.25">
      <c r="A129" s="1388"/>
      <c r="B129" s="1417" t="s">
        <v>919</v>
      </c>
      <c r="C129" s="1418"/>
      <c r="D129" s="1419"/>
      <c r="E129" s="853" t="s">
        <v>117</v>
      </c>
      <c r="F129" s="853" t="s">
        <v>117</v>
      </c>
      <c r="G129" s="853" t="s">
        <v>117</v>
      </c>
      <c r="H129" s="741"/>
      <c r="I129" s="741"/>
      <c r="J129" s="741"/>
      <c r="K129" s="741"/>
    </row>
    <row r="130" spans="1:11" ht="46.95" hidden="1" customHeight="1" x14ac:dyDescent="0.25">
      <c r="A130" s="1388"/>
      <c r="B130" s="1417"/>
      <c r="C130" s="1418"/>
      <c r="D130" s="1419"/>
      <c r="E130" s="853" t="s">
        <v>117</v>
      </c>
      <c r="F130" s="853" t="s">
        <v>117</v>
      </c>
      <c r="G130" s="853" t="s">
        <v>117</v>
      </c>
      <c r="H130" s="741"/>
      <c r="I130" s="613"/>
      <c r="J130" s="613"/>
      <c r="K130" s="613"/>
    </row>
    <row r="131" spans="1:11" ht="15.6" hidden="1" x14ac:dyDescent="0.25">
      <c r="A131" s="1453"/>
      <c r="B131" s="1448"/>
      <c r="C131" s="1449"/>
      <c r="D131" s="1450"/>
      <c r="E131" s="853"/>
      <c r="F131" s="853"/>
      <c r="G131" s="853"/>
      <c r="H131" s="742"/>
      <c r="I131" s="613"/>
      <c r="J131" s="613"/>
      <c r="K131" s="613"/>
    </row>
    <row r="132" spans="1:11" ht="13.8" hidden="1" x14ac:dyDescent="0.25">
      <c r="A132" s="625"/>
      <c r="B132" s="1381" t="s">
        <v>687</v>
      </c>
      <c r="C132" s="1382"/>
      <c r="D132" s="1382"/>
      <c r="E132" s="736"/>
      <c r="F132" s="736"/>
      <c r="G132" s="736"/>
      <c r="H132" s="750">
        <f>H130+H129+H131</f>
        <v>0</v>
      </c>
      <c r="I132" s="750">
        <f>I130+I129+I131</f>
        <v>0</v>
      </c>
      <c r="J132" s="750">
        <f>J130+J129+J131</f>
        <v>0</v>
      </c>
      <c r="K132" s="750">
        <f>K130+K129+K131</f>
        <v>0</v>
      </c>
    </row>
    <row r="133" spans="1:11" ht="13.8" x14ac:dyDescent="0.25">
      <c r="A133" s="626"/>
      <c r="B133" s="775"/>
      <c r="C133" s="776"/>
      <c r="D133" s="776"/>
      <c r="E133" s="777"/>
      <c r="F133" s="777"/>
      <c r="G133" s="777"/>
      <c r="H133" s="859"/>
      <c r="I133" s="859"/>
      <c r="J133" s="859"/>
      <c r="K133" s="859"/>
    </row>
    <row r="134" spans="1:11" ht="13.8" x14ac:dyDescent="0.25">
      <c r="A134" s="626"/>
      <c r="B134" s="775" t="s">
        <v>516</v>
      </c>
      <c r="C134" s="776"/>
      <c r="D134" s="776"/>
      <c r="E134" s="777"/>
      <c r="F134" s="777"/>
      <c r="G134" s="777"/>
      <c r="H134" s="859"/>
      <c r="I134" s="859"/>
      <c r="J134" s="859"/>
      <c r="K134" s="859"/>
    </row>
    <row r="135" spans="1:11" ht="77.400000000000006" customHeight="1" x14ac:dyDescent="0.25">
      <c r="A135" s="478" t="s">
        <v>720</v>
      </c>
      <c r="B135" s="1437" t="s">
        <v>662</v>
      </c>
      <c r="C135" s="1438"/>
      <c r="D135" s="1438"/>
      <c r="E135" s="854" t="s">
        <v>370</v>
      </c>
      <c r="F135" s="854" t="s">
        <v>432</v>
      </c>
      <c r="G135" s="854" t="s">
        <v>431</v>
      </c>
      <c r="H135" s="854" t="s">
        <v>575</v>
      </c>
      <c r="I135" s="854" t="str">
        <f>I19</f>
        <v>Очередной финансовый год 2026г.</v>
      </c>
      <c r="J135" s="1179" t="str">
        <f t="shared" ref="J135:K135" si="5">J19</f>
        <v>Первый год планового периода 2027г.</v>
      </c>
      <c r="K135" s="1179" t="str">
        <f t="shared" si="5"/>
        <v>Второй год планового периода 2028г.</v>
      </c>
    </row>
    <row r="136" spans="1:11" ht="13.8" x14ac:dyDescent="0.25">
      <c r="A136" s="1454" t="s">
        <v>738</v>
      </c>
      <c r="B136" s="1439" t="s">
        <v>378</v>
      </c>
      <c r="C136" s="1440" t="s">
        <v>42</v>
      </c>
      <c r="D136" s="1440" t="s">
        <v>42</v>
      </c>
      <c r="E136" s="715" t="s">
        <v>117</v>
      </c>
      <c r="F136" s="715" t="s">
        <v>117</v>
      </c>
      <c r="G136" s="715" t="s">
        <v>117</v>
      </c>
      <c r="H136" s="715"/>
      <c r="I136" s="715"/>
      <c r="J136" s="715"/>
      <c r="K136" s="715"/>
    </row>
    <row r="137" spans="1:11" ht="15" x14ac:dyDescent="0.25">
      <c r="A137" s="1455"/>
      <c r="B137" s="1441" t="s">
        <v>517</v>
      </c>
      <c r="C137" s="1442"/>
      <c r="D137" s="1442"/>
      <c r="E137" s="715" t="s">
        <v>117</v>
      </c>
      <c r="F137" s="715" t="s">
        <v>117</v>
      </c>
      <c r="G137" s="715" t="s">
        <v>117</v>
      </c>
      <c r="H137" s="1064">
        <v>10000</v>
      </c>
      <c r="I137" s="982">
        <v>10000</v>
      </c>
      <c r="J137" s="982">
        <v>10000</v>
      </c>
      <c r="K137" s="982">
        <v>10000</v>
      </c>
    </row>
    <row r="138" spans="1:11" ht="13.8" x14ac:dyDescent="0.25">
      <c r="A138" s="716"/>
      <c r="B138" s="1443" t="s">
        <v>852</v>
      </c>
      <c r="C138" s="1444"/>
      <c r="D138" s="1445"/>
      <c r="E138" s="715" t="s">
        <v>117</v>
      </c>
      <c r="F138" s="715" t="s">
        <v>117</v>
      </c>
      <c r="G138" s="715" t="s">
        <v>117</v>
      </c>
      <c r="H138" s="559"/>
      <c r="I138" s="559">
        <v>0</v>
      </c>
      <c r="J138" s="559"/>
      <c r="K138" s="559"/>
    </row>
    <row r="139" spans="1:11" ht="13.8" x14ac:dyDescent="0.25">
      <c r="A139" s="229"/>
      <c r="B139" s="1434" t="s">
        <v>687</v>
      </c>
      <c r="C139" s="1446"/>
      <c r="D139" s="1447"/>
      <c r="E139" s="780"/>
      <c r="F139" s="780"/>
      <c r="G139" s="780"/>
      <c r="H139" s="769">
        <f>H137+H138</f>
        <v>10000</v>
      </c>
      <c r="I139" s="769">
        <f>I137</f>
        <v>10000</v>
      </c>
      <c r="J139" s="769">
        <f>J137</f>
        <v>10000</v>
      </c>
      <c r="K139" s="769">
        <f>K137</f>
        <v>10000</v>
      </c>
    </row>
    <row r="140" spans="1:11" ht="13.8" x14ac:dyDescent="0.25">
      <c r="A140" s="626"/>
      <c r="B140" s="622"/>
      <c r="C140" s="621"/>
      <c r="D140" s="621"/>
      <c r="E140" s="623"/>
      <c r="F140" s="623"/>
      <c r="G140" s="623"/>
      <c r="H140" s="627"/>
      <c r="I140" s="627"/>
      <c r="J140" s="627"/>
      <c r="K140" s="627"/>
    </row>
    <row r="141" spans="1:11" ht="10.199999999999999" customHeight="1" x14ac:dyDescent="0.25">
      <c r="A141" s="774"/>
      <c r="B141" s="775"/>
      <c r="C141" s="776"/>
      <c r="D141" s="776"/>
      <c r="E141" s="777"/>
      <c r="F141" s="777"/>
      <c r="G141" s="777"/>
      <c r="H141" s="776"/>
      <c r="I141" s="778"/>
      <c r="J141" s="778"/>
      <c r="K141" s="778"/>
    </row>
    <row r="142" spans="1:11" ht="15.6" hidden="1" x14ac:dyDescent="0.25">
      <c r="A142" s="709"/>
      <c r="B142" s="561" t="s">
        <v>987</v>
      </c>
      <c r="C142" s="709"/>
      <c r="D142" s="709"/>
      <c r="E142" s="709"/>
      <c r="F142" s="709"/>
      <c r="G142" s="709"/>
      <c r="H142" s="709"/>
      <c r="I142" s="709"/>
      <c r="J142" s="709"/>
      <c r="K142" s="709"/>
    </row>
    <row r="143" spans="1:11" ht="110.4" hidden="1" x14ac:dyDescent="0.25">
      <c r="A143" s="603" t="s">
        <v>720</v>
      </c>
      <c r="B143" s="1385" t="s">
        <v>662</v>
      </c>
      <c r="C143" s="1386"/>
      <c r="D143" s="1386"/>
      <c r="E143" s="604" t="s">
        <v>370</v>
      </c>
      <c r="F143" s="604" t="s">
        <v>432</v>
      </c>
      <c r="G143" s="604" t="s">
        <v>431</v>
      </c>
      <c r="H143" s="604" t="s">
        <v>575</v>
      </c>
      <c r="I143" s="604" t="str">
        <f>I135</f>
        <v>Очередной финансовый год 2026г.</v>
      </c>
      <c r="J143" s="604" t="str">
        <f>J135</f>
        <v>Первый год планового периода 2027г.</v>
      </c>
      <c r="K143" s="604" t="str">
        <f>K135</f>
        <v>Второй год планового периода 2028г.</v>
      </c>
    </row>
    <row r="144" spans="1:11" ht="13.8" hidden="1" x14ac:dyDescent="0.25">
      <c r="A144" s="1387" t="s">
        <v>738</v>
      </c>
      <c r="B144" s="1381" t="s">
        <v>378</v>
      </c>
      <c r="C144" s="1382" t="s">
        <v>42</v>
      </c>
      <c r="D144" s="1382" t="s">
        <v>42</v>
      </c>
      <c r="E144" s="712" t="s">
        <v>117</v>
      </c>
      <c r="F144" s="712" t="s">
        <v>117</v>
      </c>
      <c r="G144" s="712" t="s">
        <v>117</v>
      </c>
      <c r="H144" s="712"/>
      <c r="I144" s="712"/>
      <c r="J144" s="712"/>
      <c r="K144" s="712"/>
    </row>
    <row r="145" spans="1:11" ht="17.399999999999999" hidden="1" customHeight="1" x14ac:dyDescent="0.25">
      <c r="A145" s="1388"/>
      <c r="B145" s="1417" t="s">
        <v>988</v>
      </c>
      <c r="C145" s="1418"/>
      <c r="D145" s="1419"/>
      <c r="E145" s="712" t="s">
        <v>117</v>
      </c>
      <c r="F145" s="712" t="s">
        <v>117</v>
      </c>
      <c r="G145" s="712" t="s">
        <v>117</v>
      </c>
      <c r="H145" s="773">
        <v>0</v>
      </c>
      <c r="I145" s="612"/>
      <c r="J145" s="612"/>
      <c r="K145" s="612"/>
    </row>
    <row r="146" spans="1:11" ht="13.8" hidden="1" x14ac:dyDescent="0.25">
      <c r="A146" s="1388"/>
      <c r="B146" s="711"/>
      <c r="C146" s="713"/>
      <c r="D146" s="714"/>
      <c r="E146" s="712" t="s">
        <v>117</v>
      </c>
      <c r="F146" s="712" t="s">
        <v>117</v>
      </c>
      <c r="G146" s="712" t="s">
        <v>117</v>
      </c>
      <c r="H146" s="773">
        <v>0</v>
      </c>
      <c r="I146" s="612"/>
      <c r="J146" s="612"/>
      <c r="K146" s="612"/>
    </row>
    <row r="147" spans="1:11" ht="13.8" hidden="1" x14ac:dyDescent="0.25">
      <c r="A147" s="1388"/>
      <c r="B147" s="1375"/>
      <c r="C147" s="1383"/>
      <c r="D147" s="714"/>
      <c r="E147" s="712" t="s">
        <v>117</v>
      </c>
      <c r="F147" s="712" t="s">
        <v>117</v>
      </c>
      <c r="G147" s="712" t="s">
        <v>117</v>
      </c>
      <c r="H147" s="773">
        <v>0</v>
      </c>
      <c r="I147" s="612"/>
      <c r="J147" s="612"/>
      <c r="K147" s="612"/>
    </row>
    <row r="148" spans="1:11" ht="13.8" hidden="1" x14ac:dyDescent="0.25">
      <c r="A148" s="1453"/>
      <c r="B148" s="1378" t="s">
        <v>687</v>
      </c>
      <c r="C148" s="1379"/>
      <c r="D148" s="1380"/>
      <c r="E148" s="736"/>
      <c r="F148" s="736"/>
      <c r="G148" s="736"/>
      <c r="H148" s="779">
        <f>SUM(H145:H147)</f>
        <v>0</v>
      </c>
      <c r="I148" s="740">
        <f>SUM(I145:I147)</f>
        <v>0</v>
      </c>
      <c r="J148" s="740">
        <f>SUM(J144:J147)</f>
        <v>0</v>
      </c>
      <c r="K148" s="740">
        <f>SUM(K144:K147)</f>
        <v>0</v>
      </c>
    </row>
    <row r="149" spans="1:11" ht="13.8" x14ac:dyDescent="0.25">
      <c r="A149" s="774"/>
      <c r="B149" s="775"/>
      <c r="C149" s="776"/>
      <c r="D149" s="776"/>
      <c r="E149" s="777"/>
      <c r="F149" s="777"/>
      <c r="G149" s="777"/>
      <c r="H149" s="860"/>
      <c r="I149" s="778"/>
      <c r="J149" s="778"/>
      <c r="K149" s="778"/>
    </row>
    <row r="150" spans="1:11" ht="15.6" hidden="1" x14ac:dyDescent="0.25">
      <c r="A150" s="986"/>
      <c r="B150" s="561" t="s">
        <v>985</v>
      </c>
      <c r="C150" s="986"/>
      <c r="D150" s="986"/>
      <c r="E150" s="986"/>
      <c r="F150" s="986"/>
      <c r="G150" s="986"/>
      <c r="H150" s="986"/>
      <c r="I150" s="986"/>
      <c r="J150" s="986"/>
      <c r="K150" s="986"/>
    </row>
    <row r="151" spans="1:11" ht="110.4" hidden="1" x14ac:dyDescent="0.25">
      <c r="A151" s="603" t="s">
        <v>720</v>
      </c>
      <c r="B151" s="1385" t="s">
        <v>662</v>
      </c>
      <c r="C151" s="1386"/>
      <c r="D151" s="1386"/>
      <c r="E151" s="604" t="s">
        <v>370</v>
      </c>
      <c r="F151" s="604" t="s">
        <v>432</v>
      </c>
      <c r="G151" s="604" t="s">
        <v>431</v>
      </c>
      <c r="H151" s="604" t="s">
        <v>575</v>
      </c>
      <c r="I151" s="604" t="str">
        <f>I143</f>
        <v>Очередной финансовый год 2026г.</v>
      </c>
      <c r="J151" s="604" t="str">
        <f>J143</f>
        <v>Первый год планового периода 2027г.</v>
      </c>
      <c r="K151" s="604" t="str">
        <f>K143</f>
        <v>Второй год планового периода 2028г.</v>
      </c>
    </row>
    <row r="152" spans="1:11" ht="13.8" hidden="1" x14ac:dyDescent="0.25">
      <c r="A152" s="1387" t="s">
        <v>738</v>
      </c>
      <c r="B152" s="1381" t="s">
        <v>378</v>
      </c>
      <c r="C152" s="1382" t="s">
        <v>42</v>
      </c>
      <c r="D152" s="1382" t="s">
        <v>42</v>
      </c>
      <c r="E152" s="987" t="s">
        <v>117</v>
      </c>
      <c r="F152" s="987" t="s">
        <v>117</v>
      </c>
      <c r="G152" s="987" t="s">
        <v>117</v>
      </c>
      <c r="H152" s="987"/>
      <c r="I152" s="987"/>
      <c r="J152" s="987"/>
      <c r="K152" s="987"/>
    </row>
    <row r="153" spans="1:11" ht="15" hidden="1" x14ac:dyDescent="0.25">
      <c r="A153" s="1388"/>
      <c r="B153" s="1397" t="s">
        <v>984</v>
      </c>
      <c r="C153" s="1398"/>
      <c r="D153" s="1398"/>
      <c r="E153" s="987" t="s">
        <v>117</v>
      </c>
      <c r="F153" s="987" t="s">
        <v>117</v>
      </c>
      <c r="G153" s="987" t="s">
        <v>117</v>
      </c>
      <c r="H153" s="773">
        <v>0</v>
      </c>
      <c r="I153" s="612"/>
      <c r="J153" s="612"/>
      <c r="K153" s="612"/>
    </row>
    <row r="154" spans="1:11" ht="13.8" hidden="1" x14ac:dyDescent="0.25">
      <c r="A154" s="1388"/>
      <c r="B154" s="988"/>
      <c r="C154" s="989"/>
      <c r="D154" s="990"/>
      <c r="E154" s="987" t="s">
        <v>117</v>
      </c>
      <c r="F154" s="987" t="s">
        <v>117</v>
      </c>
      <c r="G154" s="987" t="s">
        <v>117</v>
      </c>
      <c r="H154" s="773">
        <v>0</v>
      </c>
      <c r="I154" s="612"/>
      <c r="J154" s="612"/>
      <c r="K154" s="612"/>
    </row>
    <row r="155" spans="1:11" ht="13.8" hidden="1" x14ac:dyDescent="0.25">
      <c r="A155" s="1388"/>
      <c r="B155" s="1375"/>
      <c r="C155" s="1383"/>
      <c r="D155" s="990"/>
      <c r="E155" s="987" t="s">
        <v>117</v>
      </c>
      <c r="F155" s="987" t="s">
        <v>117</v>
      </c>
      <c r="G155" s="987" t="s">
        <v>117</v>
      </c>
      <c r="H155" s="773">
        <v>0</v>
      </c>
      <c r="I155" s="612"/>
      <c r="J155" s="612"/>
      <c r="K155" s="612"/>
    </row>
    <row r="156" spans="1:11" ht="13.8" hidden="1" x14ac:dyDescent="0.25">
      <c r="A156" s="1453"/>
      <c r="B156" s="1378" t="s">
        <v>687</v>
      </c>
      <c r="C156" s="1379"/>
      <c r="D156" s="1380"/>
      <c r="E156" s="736"/>
      <c r="F156" s="736"/>
      <c r="G156" s="736"/>
      <c r="H156" s="779">
        <f>SUM(H153:H155)</f>
        <v>0</v>
      </c>
      <c r="I156" s="740">
        <f>SUM(I153:I155)</f>
        <v>0</v>
      </c>
      <c r="J156" s="740">
        <f>SUM(J152:J155)</f>
        <v>0</v>
      </c>
      <c r="K156" s="740">
        <f>SUM(K152:K155)</f>
        <v>0</v>
      </c>
    </row>
    <row r="157" spans="1:11" ht="13.8" x14ac:dyDescent="0.25">
      <c r="A157" s="774"/>
      <c r="B157" s="775"/>
      <c r="C157" s="776"/>
      <c r="D157" s="776"/>
      <c r="E157" s="777"/>
      <c r="F157" s="777"/>
      <c r="G157" s="777"/>
      <c r="H157" s="860"/>
      <c r="I157" s="778"/>
      <c r="J157" s="778"/>
      <c r="K157" s="778"/>
    </row>
    <row r="158" spans="1:11" ht="15.6" x14ac:dyDescent="0.25">
      <c r="A158" s="915"/>
      <c r="B158" s="561" t="s">
        <v>920</v>
      </c>
      <c r="C158" s="915"/>
      <c r="D158" s="915"/>
      <c r="E158" s="915"/>
      <c r="F158" s="915"/>
      <c r="G158" s="915"/>
      <c r="H158" s="915"/>
      <c r="I158" s="915"/>
      <c r="J158" s="915"/>
      <c r="K158" s="915"/>
    </row>
    <row r="159" spans="1:11" ht="91.8" customHeight="1" x14ac:dyDescent="0.25">
      <c r="A159" s="603" t="s">
        <v>720</v>
      </c>
      <c r="B159" s="1385" t="s">
        <v>662</v>
      </c>
      <c r="C159" s="1386"/>
      <c r="D159" s="1386"/>
      <c r="E159" s="604" t="s">
        <v>370</v>
      </c>
      <c r="F159" s="604" t="s">
        <v>432</v>
      </c>
      <c r="G159" s="604" t="s">
        <v>431</v>
      </c>
      <c r="H159" s="604" t="s">
        <v>575</v>
      </c>
      <c r="I159" s="604" t="str">
        <f>I143</f>
        <v>Очередной финансовый год 2026г.</v>
      </c>
      <c r="J159" s="604" t="str">
        <f>J143</f>
        <v>Первый год планового периода 2027г.</v>
      </c>
      <c r="K159" s="604" t="str">
        <f>K143</f>
        <v>Второй год планового периода 2028г.</v>
      </c>
    </row>
    <row r="160" spans="1:11" ht="13.8" x14ac:dyDescent="0.25">
      <c r="A160" s="1387" t="s">
        <v>738</v>
      </c>
      <c r="B160" s="1381" t="s">
        <v>378</v>
      </c>
      <c r="C160" s="1382" t="s">
        <v>42</v>
      </c>
      <c r="D160" s="1382" t="s">
        <v>42</v>
      </c>
      <c r="E160" s="920" t="s">
        <v>117</v>
      </c>
      <c r="F160" s="920" t="s">
        <v>117</v>
      </c>
      <c r="G160" s="920" t="s">
        <v>117</v>
      </c>
      <c r="H160" s="920"/>
      <c r="I160" s="920"/>
      <c r="J160" s="920"/>
      <c r="K160" s="920"/>
    </row>
    <row r="161" spans="1:11" ht="13.8" x14ac:dyDescent="0.25">
      <c r="A161" s="1388"/>
      <c r="B161" s="1417" t="s">
        <v>970</v>
      </c>
      <c r="C161" s="1418"/>
      <c r="D161" s="1419"/>
      <c r="E161" s="1087"/>
      <c r="F161" s="1087"/>
      <c r="G161" s="1087"/>
      <c r="H161" s="1092"/>
      <c r="I161" s="608"/>
      <c r="J161" s="1087"/>
      <c r="K161" s="1087"/>
    </row>
    <row r="162" spans="1:11" ht="13.8" hidden="1" x14ac:dyDescent="0.25">
      <c r="A162" s="1388"/>
      <c r="B162" s="1375" t="s">
        <v>971</v>
      </c>
      <c r="C162" s="1383"/>
      <c r="D162" s="1086"/>
      <c r="E162" s="1087"/>
      <c r="F162" s="1087"/>
      <c r="G162" s="1087"/>
      <c r="H162" s="1092"/>
      <c r="I162" s="608"/>
      <c r="J162" s="1087"/>
      <c r="K162" s="1087"/>
    </row>
    <row r="163" spans="1:11" ht="27.45" hidden="1" customHeight="1" x14ac:dyDescent="0.25">
      <c r="A163" s="1388"/>
      <c r="B163" s="1375" t="s">
        <v>972</v>
      </c>
      <c r="C163" s="1383"/>
      <c r="D163" s="1384"/>
      <c r="E163" s="1087"/>
      <c r="F163" s="1087"/>
      <c r="G163" s="1087"/>
      <c r="H163" s="1092"/>
      <c r="I163" s="608"/>
      <c r="J163" s="1087"/>
      <c r="K163" s="1087"/>
    </row>
    <row r="164" spans="1:11" ht="13.8" hidden="1" x14ac:dyDescent="0.25">
      <c r="A164" s="1388"/>
      <c r="B164" s="1090" t="s">
        <v>973</v>
      </c>
      <c r="C164" s="1088"/>
      <c r="D164" s="1089"/>
      <c r="E164" s="1087"/>
      <c r="F164" s="1087"/>
      <c r="G164" s="1087"/>
      <c r="H164" s="1092"/>
      <c r="I164" s="608"/>
      <c r="J164" s="1087"/>
      <c r="K164" s="1087"/>
    </row>
    <row r="165" spans="1:11" ht="28.2" hidden="1" customHeight="1" x14ac:dyDescent="0.25">
      <c r="A165" s="1388"/>
      <c r="B165" s="1417" t="s">
        <v>956</v>
      </c>
      <c r="C165" s="1418"/>
      <c r="D165" s="1419"/>
      <c r="E165" s="920" t="s">
        <v>117</v>
      </c>
      <c r="F165" s="920" t="s">
        <v>117</v>
      </c>
      <c r="G165" s="920" t="s">
        <v>117</v>
      </c>
      <c r="H165" s="773"/>
      <c r="I165" s="612"/>
      <c r="J165" s="612"/>
      <c r="K165" s="612"/>
    </row>
    <row r="166" spans="1:11" ht="28.2" hidden="1" customHeight="1" x14ac:dyDescent="0.25">
      <c r="A166" s="1388"/>
      <c r="B166" s="991" t="s">
        <v>929</v>
      </c>
      <c r="C166" s="992"/>
      <c r="D166" s="993"/>
      <c r="E166" s="987"/>
      <c r="F166" s="987"/>
      <c r="G166" s="987"/>
      <c r="H166" s="1065">
        <v>0</v>
      </c>
      <c r="I166" s="612"/>
      <c r="J166" s="612"/>
      <c r="K166" s="612"/>
    </row>
    <row r="167" spans="1:11" ht="28.2" hidden="1" customHeight="1" x14ac:dyDescent="0.25">
      <c r="A167" s="1388"/>
      <c r="B167" s="1039" t="s">
        <v>957</v>
      </c>
      <c r="C167" s="1040"/>
      <c r="D167" s="1041"/>
      <c r="E167" s="1038"/>
      <c r="F167" s="1038"/>
      <c r="G167" s="1038"/>
      <c r="H167" s="1065"/>
      <c r="I167" s="612"/>
      <c r="J167" s="612"/>
      <c r="K167" s="612"/>
    </row>
    <row r="168" spans="1:11" ht="28.2" hidden="1" customHeight="1" x14ac:dyDescent="0.25">
      <c r="A168" s="1388"/>
      <c r="B168" s="1414" t="s">
        <v>989</v>
      </c>
      <c r="C168" s="1415"/>
      <c r="D168" s="1416"/>
      <c r="E168" s="1038"/>
      <c r="F168" s="1038"/>
      <c r="G168" s="1038"/>
      <c r="H168" s="1065">
        <v>0</v>
      </c>
      <c r="I168" s="612"/>
      <c r="J168" s="612"/>
      <c r="K168" s="612"/>
    </row>
    <row r="169" spans="1:11" ht="28.2" hidden="1" customHeight="1" x14ac:dyDescent="0.25">
      <c r="A169" s="1388"/>
      <c r="B169" s="1414" t="s">
        <v>958</v>
      </c>
      <c r="C169" s="1415"/>
      <c r="D169" s="1042"/>
      <c r="E169" s="1038"/>
      <c r="F169" s="1038"/>
      <c r="G169" s="1038"/>
      <c r="H169" s="1065"/>
      <c r="I169" s="612"/>
      <c r="J169" s="612"/>
      <c r="K169" s="612"/>
    </row>
    <row r="170" spans="1:11" ht="41.4" customHeight="1" x14ac:dyDescent="0.25">
      <c r="A170" s="1388"/>
      <c r="B170" s="1414" t="s">
        <v>1031</v>
      </c>
      <c r="C170" s="1415"/>
      <c r="D170" s="1416"/>
      <c r="E170" s="920" t="s">
        <v>117</v>
      </c>
      <c r="F170" s="920" t="s">
        <v>117</v>
      </c>
      <c r="G170" s="920" t="s">
        <v>117</v>
      </c>
      <c r="H170" s="1065"/>
      <c r="I170" s="612">
        <v>0</v>
      </c>
      <c r="J170" s="612"/>
      <c r="K170" s="612"/>
    </row>
    <row r="171" spans="1:11" ht="28.2" customHeight="1" x14ac:dyDescent="0.25">
      <c r="A171" s="1388"/>
      <c r="B171" s="1456" t="s">
        <v>1143</v>
      </c>
      <c r="C171" s="1457"/>
      <c r="D171" s="1458"/>
      <c r="E171" s="920" t="s">
        <v>117</v>
      </c>
      <c r="F171" s="920" t="s">
        <v>117</v>
      </c>
      <c r="G171" s="920" t="s">
        <v>117</v>
      </c>
      <c r="H171" s="773">
        <v>0</v>
      </c>
      <c r="I171" s="612">
        <v>50800</v>
      </c>
      <c r="J171" s="612"/>
      <c r="K171" s="612"/>
    </row>
    <row r="172" spans="1:11" ht="13.8" x14ac:dyDescent="0.25">
      <c r="A172" s="1453"/>
      <c r="B172" s="1378" t="s">
        <v>687</v>
      </c>
      <c r="C172" s="1379"/>
      <c r="D172" s="1380"/>
      <c r="E172" s="736"/>
      <c r="F172" s="736"/>
      <c r="G172" s="736"/>
      <c r="H172" s="779">
        <f>SUM(H165:H171)</f>
        <v>0</v>
      </c>
      <c r="I172" s="740">
        <f>SUM(I161:I171)</f>
        <v>50800</v>
      </c>
      <c r="J172" s="740">
        <f>SUM(J160:J171)</f>
        <v>0</v>
      </c>
      <c r="K172" s="740">
        <f>SUM(K160:K171)</f>
        <v>0</v>
      </c>
    </row>
    <row r="173" spans="1:11" ht="27.45" hidden="1" customHeight="1" x14ac:dyDescent="0.25">
      <c r="A173" s="774"/>
      <c r="B173" s="775"/>
      <c r="C173" s="776"/>
      <c r="D173" s="776"/>
      <c r="E173" s="777"/>
      <c r="F173" s="777"/>
      <c r="G173" s="777"/>
      <c r="H173" s="860"/>
      <c r="I173" s="778"/>
      <c r="J173" s="778"/>
      <c r="K173" s="778"/>
    </row>
    <row r="174" spans="1:11" ht="15.6" hidden="1" x14ac:dyDescent="0.25">
      <c r="A174" s="915"/>
      <c r="B174" s="561" t="s">
        <v>991</v>
      </c>
      <c r="C174" s="915"/>
      <c r="D174" s="915"/>
      <c r="E174" s="915"/>
      <c r="F174" s="915"/>
      <c r="G174" s="915"/>
      <c r="H174" s="915"/>
      <c r="I174" s="915"/>
      <c r="J174" s="915"/>
      <c r="K174" s="915"/>
    </row>
    <row r="175" spans="1:11" ht="110.4" hidden="1" x14ac:dyDescent="0.25">
      <c r="A175" s="603" t="s">
        <v>720</v>
      </c>
      <c r="B175" s="1385" t="s">
        <v>662</v>
      </c>
      <c r="C175" s="1386"/>
      <c r="D175" s="1386"/>
      <c r="E175" s="604" t="s">
        <v>370</v>
      </c>
      <c r="F175" s="604" t="s">
        <v>432</v>
      </c>
      <c r="G175" s="604" t="s">
        <v>431</v>
      </c>
      <c r="H175" s="604" t="s">
        <v>575</v>
      </c>
      <c r="I175" s="604" t="s">
        <v>980</v>
      </c>
      <c r="J175" s="604" t="s">
        <v>981</v>
      </c>
      <c r="K175" s="604" t="s">
        <v>982</v>
      </c>
    </row>
    <row r="176" spans="1:11" ht="13.8" hidden="1" x14ac:dyDescent="0.25">
      <c r="A176" s="1387" t="s">
        <v>738</v>
      </c>
      <c r="B176" s="1381" t="s">
        <v>378</v>
      </c>
      <c r="C176" s="1382" t="s">
        <v>42</v>
      </c>
      <c r="D176" s="1382" t="s">
        <v>42</v>
      </c>
      <c r="E176" s="920" t="s">
        <v>117</v>
      </c>
      <c r="F176" s="920" t="s">
        <v>117</v>
      </c>
      <c r="G176" s="920" t="s">
        <v>117</v>
      </c>
      <c r="H176" s="920"/>
      <c r="I176" s="920"/>
      <c r="J176" s="920"/>
      <c r="K176" s="920"/>
    </row>
    <row r="177" spans="1:11" ht="13.8" hidden="1" x14ac:dyDescent="0.25">
      <c r="A177" s="1388"/>
      <c r="B177" s="1375" t="s">
        <v>992</v>
      </c>
      <c r="C177" s="1383"/>
      <c r="D177" s="1384"/>
      <c r="E177" s="920" t="s">
        <v>117</v>
      </c>
      <c r="F177" s="920" t="s">
        <v>117</v>
      </c>
      <c r="G177" s="920" t="s">
        <v>117</v>
      </c>
      <c r="H177" s="741">
        <v>0</v>
      </c>
      <c r="I177" s="741"/>
      <c r="J177" s="741"/>
      <c r="K177" s="741"/>
    </row>
    <row r="178" spans="1:11" ht="13.8" hidden="1" x14ac:dyDescent="0.25">
      <c r="A178" s="1388"/>
      <c r="B178" s="1375"/>
      <c r="C178" s="1376"/>
      <c r="D178" s="1377"/>
      <c r="E178" s="920" t="s">
        <v>117</v>
      </c>
      <c r="F178" s="920" t="s">
        <v>117</v>
      </c>
      <c r="G178" s="920" t="s">
        <v>117</v>
      </c>
      <c r="H178" s="741"/>
      <c r="I178" s="741"/>
      <c r="J178" s="741"/>
      <c r="K178" s="741"/>
    </row>
    <row r="179" spans="1:11" ht="13.8" hidden="1" x14ac:dyDescent="0.25">
      <c r="A179" s="919"/>
      <c r="B179" s="916"/>
      <c r="C179" s="917"/>
      <c r="D179" s="918"/>
      <c r="E179" s="920"/>
      <c r="F179" s="920"/>
      <c r="G179" s="920"/>
      <c r="H179" s="741"/>
      <c r="I179" s="741"/>
      <c r="J179" s="741"/>
      <c r="K179" s="741"/>
    </row>
    <row r="180" spans="1:11" ht="13.8" hidden="1" x14ac:dyDescent="0.25">
      <c r="A180" s="919"/>
      <c r="B180" s="916"/>
      <c r="C180" s="917"/>
      <c r="D180" s="918"/>
      <c r="E180" s="920"/>
      <c r="F180" s="920"/>
      <c r="G180" s="920"/>
      <c r="H180" s="741"/>
      <c r="I180" s="741"/>
      <c r="J180" s="741"/>
      <c r="K180" s="741"/>
    </row>
    <row r="181" spans="1:11" ht="25.2" hidden="1" customHeight="1" x14ac:dyDescent="0.25">
      <c r="A181" s="919"/>
      <c r="B181" s="1375"/>
      <c r="C181" s="1376"/>
      <c r="D181" s="1377"/>
      <c r="E181" s="920" t="s">
        <v>117</v>
      </c>
      <c r="F181" s="920" t="s">
        <v>117</v>
      </c>
      <c r="G181" s="920" t="s">
        <v>117</v>
      </c>
      <c r="H181" s="741"/>
      <c r="I181" s="1063">
        <v>0</v>
      </c>
      <c r="J181" s="741"/>
      <c r="K181" s="741"/>
    </row>
    <row r="182" spans="1:11" ht="13.8" hidden="1" x14ac:dyDescent="0.25">
      <c r="A182" s="625"/>
      <c r="B182" s="1378" t="s">
        <v>687</v>
      </c>
      <c r="C182" s="1379"/>
      <c r="D182" s="1380"/>
      <c r="E182" s="736"/>
      <c r="F182" s="736"/>
      <c r="G182" s="736"/>
      <c r="H182" s="750">
        <f>SUM(H177:H181)</f>
        <v>0</v>
      </c>
      <c r="I182" s="750">
        <f>I177+I178+I181</f>
        <v>0</v>
      </c>
      <c r="J182" s="750">
        <f>J177+J178</f>
        <v>0</v>
      </c>
      <c r="K182" s="750">
        <f>K177+K178</f>
        <v>0</v>
      </c>
    </row>
    <row r="183" spans="1:11" ht="13.8" x14ac:dyDescent="0.25">
      <c r="A183" s="626"/>
      <c r="B183" s="775"/>
      <c r="C183" s="776"/>
      <c r="D183" s="776"/>
      <c r="E183" s="777"/>
      <c r="F183" s="777"/>
      <c r="G183" s="777"/>
      <c r="H183" s="859"/>
      <c r="I183" s="859"/>
      <c r="J183" s="859"/>
      <c r="K183" s="859"/>
    </row>
    <row r="184" spans="1:11" ht="15.6" hidden="1" x14ac:dyDescent="0.25">
      <c r="A184" s="1097"/>
      <c r="B184" s="561" t="s">
        <v>993</v>
      </c>
      <c r="C184" s="1097"/>
      <c r="D184" s="1097"/>
      <c r="E184" s="1097"/>
      <c r="F184" s="1097"/>
      <c r="G184" s="1097"/>
      <c r="H184" s="1097"/>
      <c r="I184" s="1097"/>
      <c r="J184" s="1097"/>
      <c r="K184" s="1097"/>
    </row>
    <row r="185" spans="1:11" ht="110.4" hidden="1" x14ac:dyDescent="0.25">
      <c r="A185" s="603" t="s">
        <v>720</v>
      </c>
      <c r="B185" s="1385" t="s">
        <v>662</v>
      </c>
      <c r="C185" s="1386"/>
      <c r="D185" s="1386"/>
      <c r="E185" s="604" t="s">
        <v>370</v>
      </c>
      <c r="F185" s="604" t="s">
        <v>432</v>
      </c>
      <c r="G185" s="604" t="s">
        <v>431</v>
      </c>
      <c r="H185" s="604" t="s">
        <v>575</v>
      </c>
      <c r="I185" s="604" t="s">
        <v>980</v>
      </c>
      <c r="J185" s="604" t="s">
        <v>981</v>
      </c>
      <c r="K185" s="604" t="s">
        <v>982</v>
      </c>
    </row>
    <row r="186" spans="1:11" ht="13.8" hidden="1" x14ac:dyDescent="0.25">
      <c r="A186" s="1387" t="s">
        <v>738</v>
      </c>
      <c r="B186" s="1381" t="s">
        <v>378</v>
      </c>
      <c r="C186" s="1382" t="s">
        <v>42</v>
      </c>
      <c r="D186" s="1382" t="s">
        <v>42</v>
      </c>
      <c r="E186" s="1099" t="s">
        <v>117</v>
      </c>
      <c r="F186" s="1099" t="s">
        <v>117</v>
      </c>
      <c r="G186" s="1099" t="s">
        <v>117</v>
      </c>
      <c r="H186" s="1099"/>
      <c r="I186" s="1099"/>
      <c r="J186" s="1099"/>
      <c r="K186" s="1099"/>
    </row>
    <row r="187" spans="1:11" ht="13.8" hidden="1" x14ac:dyDescent="0.25">
      <c r="A187" s="1388"/>
      <c r="B187" s="1375" t="s">
        <v>994</v>
      </c>
      <c r="C187" s="1383"/>
      <c r="D187" s="1384"/>
      <c r="E187" s="1099" t="s">
        <v>117</v>
      </c>
      <c r="F187" s="1099" t="s">
        <v>117</v>
      </c>
      <c r="G187" s="1099" t="s">
        <v>117</v>
      </c>
      <c r="H187" s="741">
        <v>0</v>
      </c>
      <c r="I187" s="741"/>
      <c r="J187" s="741"/>
      <c r="K187" s="741"/>
    </row>
    <row r="188" spans="1:11" ht="13.8" hidden="1" x14ac:dyDescent="0.25">
      <c r="A188" s="1388"/>
      <c r="B188" s="1375"/>
      <c r="C188" s="1376"/>
      <c r="D188" s="1377"/>
      <c r="E188" s="1099" t="s">
        <v>117</v>
      </c>
      <c r="F188" s="1099" t="s">
        <v>117</v>
      </c>
      <c r="G188" s="1099" t="s">
        <v>117</v>
      </c>
      <c r="H188" s="741"/>
      <c r="I188" s="741"/>
      <c r="J188" s="741"/>
      <c r="K188" s="741"/>
    </row>
    <row r="189" spans="1:11" ht="13.8" hidden="1" x14ac:dyDescent="0.25">
      <c r="A189" s="625"/>
      <c r="B189" s="1378" t="s">
        <v>687</v>
      </c>
      <c r="C189" s="1379"/>
      <c r="D189" s="1380"/>
      <c r="E189" s="736"/>
      <c r="F189" s="736"/>
      <c r="G189" s="736"/>
      <c r="H189" s="750">
        <f>SUM(H187:H188)</f>
        <v>0</v>
      </c>
      <c r="I189" s="750">
        <f>I187+I188</f>
        <v>0</v>
      </c>
      <c r="J189" s="750">
        <f>J187+J188</f>
        <v>0</v>
      </c>
      <c r="K189" s="750">
        <f>K187+K188</f>
        <v>0</v>
      </c>
    </row>
    <row r="190" spans="1:11" ht="34.950000000000003" hidden="1" customHeight="1" x14ac:dyDescent="0.25">
      <c r="A190" s="626"/>
      <c r="B190" s="775"/>
      <c r="C190" s="776"/>
      <c r="D190" s="776"/>
      <c r="E190" s="777"/>
      <c r="F190" s="777"/>
      <c r="G190" s="777"/>
      <c r="H190" s="859"/>
      <c r="I190" s="859"/>
      <c r="J190" s="859"/>
      <c r="K190" s="859"/>
    </row>
    <row r="191" spans="1:11" ht="15.6" hidden="1" x14ac:dyDescent="0.25">
      <c r="A191" s="851"/>
      <c r="B191" s="561" t="s">
        <v>876</v>
      </c>
      <c r="C191" s="851"/>
      <c r="D191" s="851"/>
      <c r="E191" s="851"/>
      <c r="F191" s="851"/>
      <c r="G191" s="851"/>
      <c r="H191" s="851"/>
      <c r="I191" s="851"/>
      <c r="J191" s="851"/>
      <c r="K191" s="851"/>
    </row>
    <row r="192" spans="1:11" ht="110.4" hidden="1" x14ac:dyDescent="0.25">
      <c r="A192" s="603" t="s">
        <v>720</v>
      </c>
      <c r="B192" s="1385" t="s">
        <v>662</v>
      </c>
      <c r="C192" s="1386"/>
      <c r="D192" s="1386"/>
      <c r="E192" s="604" t="s">
        <v>370</v>
      </c>
      <c r="F192" s="604" t="s">
        <v>432</v>
      </c>
      <c r="G192" s="604" t="s">
        <v>431</v>
      </c>
      <c r="H192" s="604" t="s">
        <v>575</v>
      </c>
      <c r="I192" s="604" t="str">
        <f>I143</f>
        <v>Очередной финансовый год 2026г.</v>
      </c>
      <c r="J192" s="604" t="str">
        <f>J143</f>
        <v>Первый год планового периода 2027г.</v>
      </c>
      <c r="K192" s="604" t="str">
        <f>K143</f>
        <v>Второй год планового периода 2028г.</v>
      </c>
    </row>
    <row r="193" spans="1:11" ht="13.8" hidden="1" x14ac:dyDescent="0.25">
      <c r="A193" s="1387" t="s">
        <v>738</v>
      </c>
      <c r="B193" s="1381" t="s">
        <v>378</v>
      </c>
      <c r="C193" s="1382" t="s">
        <v>42</v>
      </c>
      <c r="D193" s="1382" t="s">
        <v>42</v>
      </c>
      <c r="E193" s="853" t="s">
        <v>117</v>
      </c>
      <c r="F193" s="853" t="s">
        <v>117</v>
      </c>
      <c r="G193" s="853" t="s">
        <v>117</v>
      </c>
      <c r="H193" s="853"/>
      <c r="I193" s="853"/>
      <c r="J193" s="853"/>
      <c r="K193" s="853"/>
    </row>
    <row r="194" spans="1:11" ht="39.6" hidden="1" customHeight="1" x14ac:dyDescent="0.25">
      <c r="A194" s="1388"/>
      <c r="B194" s="1375" t="s">
        <v>1036</v>
      </c>
      <c r="C194" s="1383"/>
      <c r="D194" s="1384"/>
      <c r="E194" s="853" t="s">
        <v>117</v>
      </c>
      <c r="F194" s="853" t="s">
        <v>117</v>
      </c>
      <c r="G194" s="853" t="s">
        <v>117</v>
      </c>
      <c r="H194" s="1063"/>
      <c r="I194" s="1063">
        <v>0</v>
      </c>
      <c r="J194" s="1063"/>
      <c r="K194" s="979"/>
    </row>
    <row r="195" spans="1:11" ht="25.95" hidden="1" customHeight="1" x14ac:dyDescent="0.25">
      <c r="A195" s="1388"/>
      <c r="B195" s="1375" t="s">
        <v>986</v>
      </c>
      <c r="C195" s="1376"/>
      <c r="D195" s="1377"/>
      <c r="E195" s="853" t="s">
        <v>117</v>
      </c>
      <c r="F195" s="853" t="s">
        <v>117</v>
      </c>
      <c r="G195" s="853" t="s">
        <v>117</v>
      </c>
      <c r="H195" s="741">
        <v>0</v>
      </c>
      <c r="I195" s="1063"/>
      <c r="J195" s="741"/>
      <c r="K195" s="741"/>
    </row>
    <row r="196" spans="1:11" ht="13.8" hidden="1" x14ac:dyDescent="0.25">
      <c r="A196" s="852"/>
      <c r="B196" s="1375"/>
      <c r="C196" s="1376"/>
      <c r="D196" s="1377"/>
      <c r="E196" s="853" t="s">
        <v>117</v>
      </c>
      <c r="F196" s="853" t="s">
        <v>117</v>
      </c>
      <c r="G196" s="853" t="s">
        <v>117</v>
      </c>
      <c r="H196" s="741"/>
      <c r="I196" s="741"/>
      <c r="J196" s="741"/>
      <c r="K196" s="741"/>
    </row>
    <row r="197" spans="1:11" ht="13.8" hidden="1" x14ac:dyDescent="0.25">
      <c r="A197" s="625"/>
      <c r="B197" s="1378" t="s">
        <v>687</v>
      </c>
      <c r="C197" s="1379"/>
      <c r="D197" s="1380"/>
      <c r="E197" s="736"/>
      <c r="F197" s="736"/>
      <c r="G197" s="736"/>
      <c r="H197" s="750">
        <f>H194+H195</f>
        <v>0</v>
      </c>
      <c r="I197" s="750">
        <f>I194+I195+I196</f>
        <v>0</v>
      </c>
      <c r="J197" s="750">
        <f>J194+J195</f>
        <v>0</v>
      </c>
      <c r="K197" s="750">
        <f>K194+K195</f>
        <v>0</v>
      </c>
    </row>
    <row r="198" spans="1:11" ht="13.8" x14ac:dyDescent="0.25">
      <c r="A198" s="626"/>
      <c r="B198" s="775"/>
      <c r="C198" s="776"/>
      <c r="D198" s="776"/>
      <c r="E198" s="777"/>
      <c r="F198" s="777"/>
      <c r="G198" s="777"/>
      <c r="H198" s="859"/>
      <c r="I198" s="859"/>
      <c r="J198" s="859"/>
      <c r="K198" s="859"/>
    </row>
    <row r="199" spans="1:11" ht="13.8" x14ac:dyDescent="0.25">
      <c r="A199" s="626"/>
      <c r="B199" s="775"/>
      <c r="C199" s="776"/>
      <c r="D199" s="776"/>
      <c r="E199" s="777"/>
      <c r="F199" s="777"/>
      <c r="G199" s="777"/>
      <c r="H199" s="859"/>
      <c r="I199" s="859"/>
      <c r="J199" s="859"/>
      <c r="K199" s="859"/>
    </row>
    <row r="200" spans="1:11" ht="15.6" x14ac:dyDescent="0.25">
      <c r="A200" s="1093"/>
      <c r="B200" s="561" t="s">
        <v>977</v>
      </c>
      <c r="C200" s="1093"/>
      <c r="D200" s="1093"/>
      <c r="E200" s="1093"/>
      <c r="F200" s="1093"/>
      <c r="G200" s="1093"/>
      <c r="H200" s="1093"/>
      <c r="I200" s="1093"/>
      <c r="J200" s="1093"/>
      <c r="K200" s="1093"/>
    </row>
    <row r="201" spans="1:11" ht="88.8" customHeight="1" x14ac:dyDescent="0.25">
      <c r="A201" s="603" t="s">
        <v>720</v>
      </c>
      <c r="B201" s="1385" t="s">
        <v>662</v>
      </c>
      <c r="C201" s="1386"/>
      <c r="D201" s="1386"/>
      <c r="E201" s="604" t="s">
        <v>370</v>
      </c>
      <c r="F201" s="604" t="s">
        <v>432</v>
      </c>
      <c r="G201" s="604" t="s">
        <v>431</v>
      </c>
      <c r="H201" s="604" t="s">
        <v>575</v>
      </c>
      <c r="I201" s="604" t="str">
        <f>I19</f>
        <v>Очередной финансовый год 2026г.</v>
      </c>
      <c r="J201" s="604" t="str">
        <f t="shared" ref="J201:K201" si="6">J19</f>
        <v>Первый год планового периода 2027г.</v>
      </c>
      <c r="K201" s="604" t="str">
        <f t="shared" si="6"/>
        <v>Второй год планового периода 2028г.</v>
      </c>
    </row>
    <row r="202" spans="1:11" ht="13.8" customHeight="1" x14ac:dyDescent="0.25">
      <c r="A202" s="1387" t="s">
        <v>738</v>
      </c>
      <c r="B202" s="1381" t="s">
        <v>378</v>
      </c>
      <c r="C202" s="1382" t="s">
        <v>42</v>
      </c>
      <c r="D202" s="1382" t="s">
        <v>42</v>
      </c>
      <c r="E202" s="1094" t="s">
        <v>117</v>
      </c>
      <c r="F202" s="1094" t="s">
        <v>117</v>
      </c>
      <c r="G202" s="1094" t="s">
        <v>117</v>
      </c>
      <c r="H202" s="1094"/>
      <c r="I202" s="1094"/>
      <c r="J202" s="1094"/>
      <c r="K202" s="1094"/>
    </row>
    <row r="203" spans="1:11" ht="13.8" customHeight="1" x14ac:dyDescent="0.25">
      <c r="A203" s="1388"/>
      <c r="B203" s="1375" t="s">
        <v>1119</v>
      </c>
      <c r="C203" s="1383"/>
      <c r="D203" s="1384"/>
      <c r="E203" s="1094" t="s">
        <v>117</v>
      </c>
      <c r="F203" s="1094" t="s">
        <v>117</v>
      </c>
      <c r="G203" s="1094" t="s">
        <v>117</v>
      </c>
      <c r="H203" s="1063">
        <v>1302000</v>
      </c>
      <c r="I203" s="1063"/>
      <c r="J203" s="979"/>
    </row>
    <row r="204" spans="1:11" ht="13.8" x14ac:dyDescent="0.25">
      <c r="A204" s="1388"/>
      <c r="B204" s="1375" t="s">
        <v>969</v>
      </c>
      <c r="C204" s="1376"/>
      <c r="D204" s="1377"/>
      <c r="E204" s="1094" t="s">
        <v>117</v>
      </c>
      <c r="F204" s="1094" t="s">
        <v>117</v>
      </c>
      <c r="G204" s="1094" t="s">
        <v>117</v>
      </c>
      <c r="H204" s="741"/>
      <c r="I204" s="1063"/>
      <c r="J204" s="741"/>
      <c r="K204" s="741"/>
    </row>
    <row r="205" spans="1:11" ht="13.8" x14ac:dyDescent="0.25">
      <c r="A205" s="1095"/>
      <c r="B205" s="1375"/>
      <c r="C205" s="1376"/>
      <c r="D205" s="1377"/>
      <c r="E205" s="1094" t="s">
        <v>117</v>
      </c>
      <c r="F205" s="1094" t="s">
        <v>117</v>
      </c>
      <c r="G205" s="1094" t="s">
        <v>117</v>
      </c>
      <c r="H205" s="741"/>
      <c r="I205" s="741"/>
      <c r="J205" s="741"/>
      <c r="K205" s="741"/>
    </row>
    <row r="206" spans="1:11" ht="13.8" x14ac:dyDescent="0.25">
      <c r="A206" s="625"/>
      <c r="B206" s="1378" t="s">
        <v>687</v>
      </c>
      <c r="C206" s="1379"/>
      <c r="D206" s="1380"/>
      <c r="E206" s="736"/>
      <c r="F206" s="736"/>
      <c r="G206" s="736"/>
      <c r="H206" s="750">
        <f>H203+H204</f>
        <v>1302000</v>
      </c>
      <c r="I206" s="750">
        <f>I203</f>
        <v>0</v>
      </c>
      <c r="J206" s="750">
        <f>I203+J204</f>
        <v>0</v>
      </c>
      <c r="K206" s="750"/>
    </row>
    <row r="207" spans="1:11" ht="13.8" x14ac:dyDescent="0.25">
      <c r="A207" s="626"/>
      <c r="B207" s="775"/>
      <c r="C207" s="776"/>
      <c r="D207" s="776"/>
      <c r="E207" s="777"/>
      <c r="F207" s="777"/>
      <c r="G207" s="777"/>
      <c r="H207" s="859"/>
      <c r="I207" s="859"/>
      <c r="J207" s="859"/>
      <c r="K207" s="859"/>
    </row>
    <row r="208" spans="1:11" ht="13.8" x14ac:dyDescent="0.25">
      <c r="A208" s="626"/>
      <c r="B208" s="775"/>
      <c r="C208" s="776"/>
      <c r="D208" s="776"/>
      <c r="E208" s="777"/>
      <c r="F208" s="777"/>
      <c r="G208" s="777"/>
      <c r="H208" s="859"/>
      <c r="I208" s="859"/>
      <c r="J208" s="859"/>
      <c r="K208" s="859"/>
    </row>
    <row r="209" spans="1:11" ht="15.6" x14ac:dyDescent="0.25">
      <c r="A209" s="587"/>
      <c r="B209" s="561" t="s">
        <v>891</v>
      </c>
      <c r="C209" s="587"/>
      <c r="D209" s="587"/>
      <c r="E209" s="587"/>
      <c r="F209" s="587"/>
      <c r="G209" s="587"/>
      <c r="H209" s="587"/>
      <c r="I209" s="587"/>
      <c r="J209" s="587"/>
      <c r="K209" s="587"/>
    </row>
    <row r="210" spans="1:11" ht="88.2" customHeight="1" x14ac:dyDescent="0.25">
      <c r="A210" s="603" t="s">
        <v>720</v>
      </c>
      <c r="B210" s="1385" t="s">
        <v>662</v>
      </c>
      <c r="C210" s="1386"/>
      <c r="D210" s="1386"/>
      <c r="E210" s="604" t="s">
        <v>370</v>
      </c>
      <c r="F210" s="604" t="s">
        <v>432</v>
      </c>
      <c r="G210" s="604" t="s">
        <v>431</v>
      </c>
      <c r="H210" s="604" t="s">
        <v>575</v>
      </c>
      <c r="I210" s="604" t="str">
        <f>I192</f>
        <v>Очередной финансовый год 2026г.</v>
      </c>
      <c r="J210" s="604" t="str">
        <f>J192</f>
        <v>Первый год планового периода 2027г.</v>
      </c>
      <c r="K210" s="604" t="str">
        <f>K192</f>
        <v>Второй год планового периода 2028г.</v>
      </c>
    </row>
    <row r="211" spans="1:11" ht="13.8" x14ac:dyDescent="0.25">
      <c r="A211" s="1387" t="s">
        <v>738</v>
      </c>
      <c r="B211" s="1381" t="s">
        <v>378</v>
      </c>
      <c r="C211" s="1382" t="s">
        <v>42</v>
      </c>
      <c r="D211" s="1382" t="s">
        <v>42</v>
      </c>
      <c r="E211" s="605" t="s">
        <v>117</v>
      </c>
      <c r="F211" s="605" t="s">
        <v>117</v>
      </c>
      <c r="G211" s="605" t="s">
        <v>117</v>
      </c>
      <c r="H211" s="605"/>
      <c r="I211" s="605"/>
      <c r="J211" s="605"/>
      <c r="K211" s="605"/>
    </row>
    <row r="212" spans="1:11" ht="31.95" customHeight="1" x14ac:dyDescent="0.25">
      <c r="A212" s="1388"/>
      <c r="B212" s="1375" t="s">
        <v>892</v>
      </c>
      <c r="C212" s="1383"/>
      <c r="D212" s="1384"/>
      <c r="E212" s="605" t="s">
        <v>117</v>
      </c>
      <c r="F212" s="605" t="s">
        <v>117</v>
      </c>
      <c r="G212" s="605" t="s">
        <v>117</v>
      </c>
      <c r="H212" s="1063">
        <v>300000</v>
      </c>
      <c r="I212" s="1063">
        <v>300000</v>
      </c>
      <c r="J212" s="979"/>
      <c r="K212" s="979"/>
    </row>
    <row r="213" spans="1:11" ht="13.8" x14ac:dyDescent="0.25">
      <c r="A213" s="1388"/>
      <c r="B213" s="1375"/>
      <c r="C213" s="1376"/>
      <c r="D213" s="1377"/>
      <c r="E213" s="605" t="s">
        <v>117</v>
      </c>
      <c r="F213" s="605" t="s">
        <v>117</v>
      </c>
      <c r="G213" s="605" t="s">
        <v>117</v>
      </c>
      <c r="H213" s="741"/>
      <c r="I213" s="741"/>
      <c r="J213" s="741"/>
      <c r="K213" s="741"/>
    </row>
    <row r="214" spans="1:11" ht="13.8" x14ac:dyDescent="0.25">
      <c r="A214" s="630"/>
      <c r="B214" s="1375"/>
      <c r="C214" s="1376"/>
      <c r="D214" s="1377"/>
      <c r="E214" s="605" t="s">
        <v>117</v>
      </c>
      <c r="F214" s="605" t="s">
        <v>117</v>
      </c>
      <c r="G214" s="605" t="s">
        <v>117</v>
      </c>
      <c r="H214" s="741"/>
      <c r="I214" s="741"/>
      <c r="J214" s="741"/>
      <c r="K214" s="741"/>
    </row>
    <row r="215" spans="1:11" ht="13.8" x14ac:dyDescent="0.25">
      <c r="A215" s="625"/>
      <c r="B215" s="1378" t="s">
        <v>687</v>
      </c>
      <c r="C215" s="1379"/>
      <c r="D215" s="1380"/>
      <c r="E215" s="736"/>
      <c r="F215" s="736"/>
      <c r="G215" s="736"/>
      <c r="H215" s="750">
        <f>H212+H213</f>
        <v>300000</v>
      </c>
      <c r="I215" s="750">
        <f>I212+I213+I214</f>
        <v>300000</v>
      </c>
      <c r="J215" s="750">
        <f>J212+J213</f>
        <v>0</v>
      </c>
      <c r="K215" s="750">
        <f>K212+K213</f>
        <v>0</v>
      </c>
    </row>
    <row r="216" spans="1:11" ht="13.8" x14ac:dyDescent="0.25">
      <c r="A216" s="626"/>
      <c r="B216" s="775"/>
      <c r="C216" s="776"/>
      <c r="D216" s="776"/>
      <c r="E216" s="777"/>
      <c r="F216" s="777"/>
      <c r="G216" s="777"/>
      <c r="H216" s="859"/>
      <c r="I216" s="859"/>
      <c r="J216" s="859"/>
      <c r="K216" s="859"/>
    </row>
    <row r="217" spans="1:11" ht="15.6" hidden="1" x14ac:dyDescent="0.25">
      <c r="A217" s="915"/>
      <c r="B217" s="561" t="s">
        <v>518</v>
      </c>
      <c r="C217" s="915"/>
      <c r="D217" s="915"/>
      <c r="E217" s="915"/>
      <c r="F217" s="915"/>
      <c r="G217" s="915"/>
      <c r="H217" s="915"/>
      <c r="I217" s="915"/>
      <c r="J217" s="915"/>
      <c r="K217" s="915"/>
    </row>
    <row r="218" spans="1:11" ht="110.4" hidden="1" x14ac:dyDescent="0.25">
      <c r="A218" s="603" t="s">
        <v>720</v>
      </c>
      <c r="B218" s="1385" t="s">
        <v>662</v>
      </c>
      <c r="C218" s="1386"/>
      <c r="D218" s="1386"/>
      <c r="E218" s="604" t="s">
        <v>370</v>
      </c>
      <c r="F218" s="604" t="s">
        <v>432</v>
      </c>
      <c r="G218" s="604" t="s">
        <v>431</v>
      </c>
      <c r="H218" s="604" t="s">
        <v>575</v>
      </c>
      <c r="I218" s="604" t="str">
        <f>I210</f>
        <v>Очередной финансовый год 2026г.</v>
      </c>
      <c r="J218" s="604" t="str">
        <f>J210</f>
        <v>Первый год планового периода 2027г.</v>
      </c>
      <c r="K218" s="604" t="str">
        <f>K210</f>
        <v>Второй год планового периода 2028г.</v>
      </c>
    </row>
    <row r="219" spans="1:11" ht="13.8" hidden="1" x14ac:dyDescent="0.25">
      <c r="A219" s="1387" t="s">
        <v>738</v>
      </c>
      <c r="B219" s="1381" t="s">
        <v>378</v>
      </c>
      <c r="C219" s="1382" t="s">
        <v>42</v>
      </c>
      <c r="D219" s="1382" t="s">
        <v>42</v>
      </c>
      <c r="E219" s="920" t="s">
        <v>117</v>
      </c>
      <c r="F219" s="920" t="s">
        <v>117</v>
      </c>
      <c r="G219" s="920" t="s">
        <v>117</v>
      </c>
      <c r="H219" s="920"/>
      <c r="I219" s="920"/>
      <c r="J219" s="920"/>
      <c r="K219" s="920"/>
    </row>
    <row r="220" spans="1:11" ht="13.8" hidden="1" x14ac:dyDescent="0.25">
      <c r="A220" s="1388"/>
      <c r="B220" s="1375" t="s">
        <v>927</v>
      </c>
      <c r="C220" s="1383"/>
      <c r="D220" s="1384"/>
      <c r="E220" s="920" t="s">
        <v>117</v>
      </c>
      <c r="F220" s="920" t="s">
        <v>117</v>
      </c>
      <c r="G220" s="920" t="s">
        <v>117</v>
      </c>
      <c r="H220" s="1063">
        <v>0</v>
      </c>
      <c r="I220" s="979"/>
      <c r="J220" s="979">
        <v>0</v>
      </c>
      <c r="K220" s="979">
        <v>0</v>
      </c>
    </row>
    <row r="221" spans="1:11" ht="13.8" hidden="1" x14ac:dyDescent="0.25">
      <c r="A221" s="1388"/>
      <c r="B221" s="1375"/>
      <c r="C221" s="1376"/>
      <c r="D221" s="1377"/>
      <c r="E221" s="920" t="s">
        <v>117</v>
      </c>
      <c r="F221" s="920" t="s">
        <v>117</v>
      </c>
      <c r="G221" s="920" t="s">
        <v>117</v>
      </c>
      <c r="H221" s="741"/>
      <c r="I221" s="741"/>
      <c r="J221" s="741"/>
      <c r="K221" s="741"/>
    </row>
    <row r="222" spans="1:11" ht="13.8" hidden="1" x14ac:dyDescent="0.25">
      <c r="A222" s="919"/>
      <c r="B222" s="1375"/>
      <c r="C222" s="1376"/>
      <c r="D222" s="1377"/>
      <c r="E222" s="920" t="s">
        <v>117</v>
      </c>
      <c r="F222" s="920" t="s">
        <v>117</v>
      </c>
      <c r="G222" s="920" t="s">
        <v>117</v>
      </c>
      <c r="H222" s="741"/>
      <c r="I222" s="741"/>
      <c r="J222" s="741"/>
      <c r="K222" s="741"/>
    </row>
    <row r="223" spans="1:11" ht="13.8" hidden="1" x14ac:dyDescent="0.25">
      <c r="A223" s="625"/>
      <c r="B223" s="1378" t="s">
        <v>687</v>
      </c>
      <c r="C223" s="1379"/>
      <c r="D223" s="1380"/>
      <c r="E223" s="736"/>
      <c r="F223" s="736"/>
      <c r="G223" s="736"/>
      <c r="H223" s="750">
        <f>H220+H221</f>
        <v>0</v>
      </c>
      <c r="I223" s="750">
        <f>I220+I221+I222</f>
        <v>0</v>
      </c>
      <c r="J223" s="750">
        <f>J220+J221</f>
        <v>0</v>
      </c>
      <c r="K223" s="750">
        <f>K220+K221</f>
        <v>0</v>
      </c>
    </row>
    <row r="224" spans="1:11" ht="13.8" hidden="1" x14ac:dyDescent="0.25">
      <c r="A224" s="626"/>
      <c r="B224" s="775"/>
      <c r="C224" s="776"/>
      <c r="D224" s="776"/>
      <c r="E224" s="777"/>
      <c r="F224" s="777"/>
      <c r="G224" s="777"/>
      <c r="H224" s="859"/>
      <c r="I224" s="859"/>
      <c r="J224" s="859"/>
      <c r="K224" s="859"/>
    </row>
    <row r="225" spans="1:11" ht="15.6" hidden="1" x14ac:dyDescent="0.25">
      <c r="A225" s="587"/>
      <c r="B225" s="561" t="s">
        <v>519</v>
      </c>
      <c r="C225" s="587"/>
      <c r="D225" s="587"/>
      <c r="E225" s="587"/>
      <c r="F225" s="587"/>
      <c r="G225" s="587"/>
      <c r="H225" s="587"/>
      <c r="I225" s="587"/>
      <c r="J225" s="587"/>
      <c r="K225" s="587"/>
    </row>
    <row r="226" spans="1:11" ht="110.4" hidden="1" x14ac:dyDescent="0.25">
      <c r="A226" s="603" t="s">
        <v>720</v>
      </c>
      <c r="B226" s="1385" t="s">
        <v>662</v>
      </c>
      <c r="C226" s="1386"/>
      <c r="D226" s="1386"/>
      <c r="E226" s="604" t="s">
        <v>370</v>
      </c>
      <c r="F226" s="604" t="s">
        <v>432</v>
      </c>
      <c r="G226" s="604" t="s">
        <v>431</v>
      </c>
      <c r="H226" s="604" t="s">
        <v>575</v>
      </c>
      <c r="I226" s="604" t="str">
        <f>I210</f>
        <v>Очередной финансовый год 2026г.</v>
      </c>
      <c r="J226" s="604" t="str">
        <f>J210</f>
        <v>Первый год планового периода 2027г.</v>
      </c>
      <c r="K226" s="604" t="str">
        <f>K210</f>
        <v>Второй год планового периода 2028г.</v>
      </c>
    </row>
    <row r="227" spans="1:11" ht="13.8" hidden="1" x14ac:dyDescent="0.25">
      <c r="A227" s="1387" t="s">
        <v>738</v>
      </c>
      <c r="B227" s="1381" t="s">
        <v>378</v>
      </c>
      <c r="C227" s="1382" t="s">
        <v>42</v>
      </c>
      <c r="D227" s="1382" t="s">
        <v>42</v>
      </c>
      <c r="E227" s="605" t="s">
        <v>117</v>
      </c>
      <c r="F227" s="605" t="s">
        <v>117</v>
      </c>
      <c r="G227" s="605" t="s">
        <v>117</v>
      </c>
      <c r="H227" s="605"/>
      <c r="I227" s="605"/>
      <c r="J227" s="605"/>
      <c r="K227" s="605"/>
    </row>
    <row r="228" spans="1:11" ht="15" hidden="1" customHeight="1" x14ac:dyDescent="0.25">
      <c r="A228" s="1388"/>
      <c r="B228" s="1414" t="s">
        <v>882</v>
      </c>
      <c r="C228" s="1415"/>
      <c r="D228" s="1416"/>
      <c r="E228" s="808"/>
      <c r="F228" s="808"/>
      <c r="G228" s="808"/>
      <c r="H228" s="824"/>
      <c r="I228" s="808"/>
      <c r="J228" s="808"/>
      <c r="K228" s="808"/>
    </row>
    <row r="229" spans="1:11" ht="18" hidden="1" customHeight="1" x14ac:dyDescent="0.25">
      <c r="A229" s="1388"/>
      <c r="B229" s="1389" t="s">
        <v>520</v>
      </c>
      <c r="C229" s="1392"/>
      <c r="D229" s="1393"/>
      <c r="E229" s="605" t="s">
        <v>117</v>
      </c>
      <c r="F229" s="605" t="s">
        <v>117</v>
      </c>
      <c r="G229" s="605" t="s">
        <v>117</v>
      </c>
      <c r="H229" s="741"/>
      <c r="I229" s="979"/>
      <c r="J229" s="979"/>
      <c r="K229" s="979"/>
    </row>
    <row r="230" spans="1:11" ht="18" hidden="1" customHeight="1" x14ac:dyDescent="0.25">
      <c r="A230" s="1388"/>
      <c r="B230" s="589" t="s">
        <v>510</v>
      </c>
      <c r="C230" s="590"/>
      <c r="D230" s="591"/>
      <c r="E230" s="605" t="s">
        <v>117</v>
      </c>
      <c r="F230" s="605" t="s">
        <v>117</v>
      </c>
      <c r="G230" s="605" t="s">
        <v>117</v>
      </c>
      <c r="H230" s="741">
        <v>0</v>
      </c>
      <c r="I230" s="979"/>
      <c r="J230" s="979"/>
      <c r="K230" s="979"/>
    </row>
    <row r="231" spans="1:11" ht="18" hidden="1" customHeight="1" x14ac:dyDescent="0.25">
      <c r="A231" s="1388"/>
      <c r="B231" s="1389" t="s">
        <v>494</v>
      </c>
      <c r="C231" s="1392"/>
      <c r="D231" s="1393"/>
      <c r="E231" s="785"/>
      <c r="F231" s="785"/>
      <c r="G231" s="785"/>
      <c r="H231" s="1063"/>
      <c r="I231" s="1107"/>
      <c r="J231" s="979"/>
      <c r="K231" s="979"/>
    </row>
    <row r="232" spans="1:11" ht="18" hidden="1" customHeight="1" x14ac:dyDescent="0.25">
      <c r="A232" s="1388"/>
      <c r="B232" s="1389" t="s">
        <v>521</v>
      </c>
      <c r="C232" s="1392"/>
      <c r="D232" s="1393"/>
      <c r="E232" s="605" t="s">
        <v>117</v>
      </c>
      <c r="F232" s="605" t="s">
        <v>117</v>
      </c>
      <c r="G232" s="605" t="s">
        <v>117</v>
      </c>
      <c r="H232" s="741">
        <v>0</v>
      </c>
      <c r="I232" s="741"/>
      <c r="J232" s="741"/>
      <c r="K232" s="741"/>
    </row>
    <row r="233" spans="1:11" ht="13.8" hidden="1" x14ac:dyDescent="0.25">
      <c r="A233" s="625"/>
      <c r="B233" s="1378" t="s">
        <v>687</v>
      </c>
      <c r="C233" s="1379"/>
      <c r="D233" s="1380"/>
      <c r="E233" s="736"/>
      <c r="F233" s="736"/>
      <c r="G233" s="736"/>
      <c r="H233" s="750">
        <f>H229+H232+H230+H231</f>
        <v>0</v>
      </c>
      <c r="I233" s="750">
        <f>I229+I232+I230+I231</f>
        <v>0</v>
      </c>
      <c r="J233" s="750">
        <f>J229+J232+J230</f>
        <v>0</v>
      </c>
      <c r="K233" s="750">
        <f>K229+K232+K230</f>
        <v>0</v>
      </c>
    </row>
    <row r="234" spans="1:11" ht="13.8" hidden="1" x14ac:dyDescent="0.25">
      <c r="A234" s="626"/>
      <c r="B234" s="775"/>
      <c r="C234" s="776"/>
      <c r="D234" s="776"/>
      <c r="E234" s="777"/>
      <c r="F234" s="777"/>
      <c r="G234" s="777"/>
      <c r="H234" s="859"/>
      <c r="I234" s="859"/>
      <c r="J234" s="859"/>
      <c r="K234" s="859"/>
    </row>
    <row r="235" spans="1:11" ht="15.6" hidden="1" x14ac:dyDescent="0.25">
      <c r="A235" s="1031"/>
      <c r="B235" s="561" t="s">
        <v>960</v>
      </c>
      <c r="C235" s="1031"/>
      <c r="D235" s="1031"/>
      <c r="E235" s="1031"/>
      <c r="F235" s="1031"/>
      <c r="G235" s="1031"/>
      <c r="H235" s="1031"/>
      <c r="I235" s="1031"/>
      <c r="J235" s="1031"/>
      <c r="K235" s="1031"/>
    </row>
    <row r="236" spans="1:11" ht="110.4" hidden="1" x14ac:dyDescent="0.25">
      <c r="A236" s="603" t="s">
        <v>720</v>
      </c>
      <c r="B236" s="1385" t="s">
        <v>662</v>
      </c>
      <c r="C236" s="1386"/>
      <c r="D236" s="1386"/>
      <c r="E236" s="604" t="s">
        <v>370</v>
      </c>
      <c r="F236" s="604" t="s">
        <v>432</v>
      </c>
      <c r="G236" s="604" t="s">
        <v>431</v>
      </c>
      <c r="H236" s="604" t="s">
        <v>575</v>
      </c>
      <c r="I236" s="604" t="s">
        <v>980</v>
      </c>
      <c r="J236" s="604" t="s">
        <v>981</v>
      </c>
      <c r="K236" s="604" t="s">
        <v>982</v>
      </c>
    </row>
    <row r="237" spans="1:11" ht="13.8" hidden="1" x14ac:dyDescent="0.25">
      <c r="A237" s="1387" t="s">
        <v>738</v>
      </c>
      <c r="B237" s="1381" t="s">
        <v>378</v>
      </c>
      <c r="C237" s="1382" t="s">
        <v>42</v>
      </c>
      <c r="D237" s="1382" t="s">
        <v>42</v>
      </c>
      <c r="E237" s="1032" t="s">
        <v>117</v>
      </c>
      <c r="F237" s="1032" t="s">
        <v>117</v>
      </c>
      <c r="G237" s="1032" t="s">
        <v>117</v>
      </c>
      <c r="H237" s="1032"/>
      <c r="I237" s="1032"/>
      <c r="J237" s="1032"/>
      <c r="K237" s="1032"/>
    </row>
    <row r="238" spans="1:11" ht="13.8" hidden="1" x14ac:dyDescent="0.25">
      <c r="A238" s="1388"/>
      <c r="B238" s="1375" t="s">
        <v>1056</v>
      </c>
      <c r="C238" s="1383"/>
      <c r="D238" s="1384"/>
      <c r="E238" s="1032" t="s">
        <v>117</v>
      </c>
      <c r="F238" s="1032" t="s">
        <v>117</v>
      </c>
      <c r="G238" s="1032" t="s">
        <v>117</v>
      </c>
      <c r="H238" s="1063"/>
      <c r="I238" s="979"/>
      <c r="J238" s="979"/>
      <c r="K238" s="979"/>
    </row>
    <row r="239" spans="1:11" ht="13.8" hidden="1" x14ac:dyDescent="0.25">
      <c r="A239" s="1388"/>
      <c r="B239" s="1375"/>
      <c r="C239" s="1376"/>
      <c r="D239" s="1377"/>
      <c r="E239" s="1032" t="s">
        <v>117</v>
      </c>
      <c r="F239" s="1032" t="s">
        <v>117</v>
      </c>
      <c r="G239" s="1032" t="s">
        <v>117</v>
      </c>
      <c r="H239" s="741"/>
      <c r="I239" s="741"/>
      <c r="J239" s="741"/>
      <c r="K239" s="741"/>
    </row>
    <row r="240" spans="1:11" ht="13.8" hidden="1" x14ac:dyDescent="0.25">
      <c r="A240" s="1033"/>
      <c r="B240" s="1375"/>
      <c r="C240" s="1376"/>
      <c r="D240" s="1377"/>
      <c r="E240" s="1032" t="s">
        <v>117</v>
      </c>
      <c r="F240" s="1032" t="s">
        <v>117</v>
      </c>
      <c r="G240" s="1032" t="s">
        <v>117</v>
      </c>
      <c r="H240" s="741"/>
      <c r="I240" s="741"/>
      <c r="J240" s="741"/>
      <c r="K240" s="741"/>
    </row>
    <row r="241" spans="1:11" ht="13.8" hidden="1" x14ac:dyDescent="0.25">
      <c r="A241" s="625"/>
      <c r="B241" s="1378" t="s">
        <v>687</v>
      </c>
      <c r="C241" s="1379"/>
      <c r="D241" s="1380"/>
      <c r="E241" s="736"/>
      <c r="F241" s="736"/>
      <c r="G241" s="736"/>
      <c r="H241" s="750">
        <f>H238+H239</f>
        <v>0</v>
      </c>
      <c r="I241" s="750">
        <f>I238+I239+I240</f>
        <v>0</v>
      </c>
      <c r="J241" s="750">
        <f>J238+J239</f>
        <v>0</v>
      </c>
      <c r="K241" s="750">
        <f>K238+K239</f>
        <v>0</v>
      </c>
    </row>
    <row r="242" spans="1:11" ht="13.8" x14ac:dyDescent="0.25">
      <c r="A242" s="626"/>
      <c r="B242" s="775"/>
      <c r="C242" s="776"/>
      <c r="D242" s="776"/>
      <c r="E242" s="777"/>
      <c r="F242" s="777"/>
      <c r="G242" s="777"/>
      <c r="H242" s="859"/>
      <c r="I242" s="859"/>
      <c r="J242" s="859"/>
      <c r="K242" s="859"/>
    </row>
    <row r="243" spans="1:11" ht="15.6" x14ac:dyDescent="0.25">
      <c r="A243" s="587"/>
      <c r="B243" s="561" t="s">
        <v>522</v>
      </c>
      <c r="C243" s="587"/>
      <c r="D243" s="587"/>
      <c r="E243" s="587"/>
      <c r="F243" s="587"/>
      <c r="G243" s="587"/>
      <c r="H243" s="587"/>
      <c r="I243" s="587"/>
      <c r="J243" s="587"/>
      <c r="K243" s="587"/>
    </row>
    <row r="244" spans="1:11" ht="87.6" customHeight="1" x14ac:dyDescent="0.25">
      <c r="A244" s="603" t="s">
        <v>720</v>
      </c>
      <c r="B244" s="1385" t="s">
        <v>662</v>
      </c>
      <c r="C244" s="1386"/>
      <c r="D244" s="1386"/>
      <c r="E244" s="604" t="s">
        <v>370</v>
      </c>
      <c r="F244" s="604" t="s">
        <v>432</v>
      </c>
      <c r="G244" s="604" t="s">
        <v>431</v>
      </c>
      <c r="H244" s="604" t="s">
        <v>575</v>
      </c>
      <c r="I244" s="604" t="str">
        <f>I226</f>
        <v>Очередной финансовый год 2026г.</v>
      </c>
      <c r="J244" s="604" t="str">
        <f>J226</f>
        <v>Первый год планового периода 2027г.</v>
      </c>
      <c r="K244" s="604" t="str">
        <f>K226</f>
        <v>Второй год планового периода 2028г.</v>
      </c>
    </row>
    <row r="245" spans="1:11" ht="13.8" x14ac:dyDescent="0.25">
      <c r="A245" s="1387" t="s">
        <v>738</v>
      </c>
      <c r="B245" s="1381" t="s">
        <v>378</v>
      </c>
      <c r="C245" s="1382" t="s">
        <v>42</v>
      </c>
      <c r="D245" s="1382" t="s">
        <v>42</v>
      </c>
      <c r="E245" s="605" t="s">
        <v>117</v>
      </c>
      <c r="F245" s="605" t="s">
        <v>117</v>
      </c>
      <c r="G245" s="605" t="s">
        <v>117</v>
      </c>
      <c r="H245" s="741"/>
      <c r="I245" s="741"/>
      <c r="J245" s="741"/>
      <c r="K245" s="741"/>
    </row>
    <row r="246" spans="1:11" ht="15.75" customHeight="1" x14ac:dyDescent="0.25">
      <c r="A246" s="1388"/>
      <c r="B246" s="1389" t="s">
        <v>510</v>
      </c>
      <c r="C246" s="1390"/>
      <c r="D246" s="1391"/>
      <c r="E246" s="605" t="s">
        <v>117</v>
      </c>
      <c r="F246" s="605" t="s">
        <v>117</v>
      </c>
      <c r="G246" s="605" t="s">
        <v>117</v>
      </c>
      <c r="H246" s="741">
        <v>0</v>
      </c>
      <c r="I246" s="741"/>
      <c r="J246" s="741"/>
      <c r="K246" s="741"/>
    </row>
    <row r="247" spans="1:11" ht="15.75" customHeight="1" x14ac:dyDescent="0.25">
      <c r="A247" s="1388"/>
      <c r="B247" s="1389" t="s">
        <v>990</v>
      </c>
      <c r="C247" s="1390"/>
      <c r="D247" s="1390"/>
      <c r="E247" s="605" t="s">
        <v>117</v>
      </c>
      <c r="F247" s="605" t="s">
        <v>117</v>
      </c>
      <c r="G247" s="605" t="s">
        <v>117</v>
      </c>
      <c r="H247" s="741">
        <v>0</v>
      </c>
      <c r="I247" s="741"/>
      <c r="J247" s="741"/>
      <c r="K247" s="741"/>
    </row>
    <row r="248" spans="1:11" ht="15" customHeight="1" x14ac:dyDescent="0.25">
      <c r="A248" s="625"/>
      <c r="B248" s="1389" t="s">
        <v>1120</v>
      </c>
      <c r="C248" s="1390"/>
      <c r="D248" s="1391"/>
      <c r="E248" s="605" t="s">
        <v>117</v>
      </c>
      <c r="F248" s="605" t="s">
        <v>117</v>
      </c>
      <c r="G248" s="605" t="s">
        <v>117</v>
      </c>
      <c r="H248" s="1066">
        <v>490761.6</v>
      </c>
      <c r="I248" s="748"/>
      <c r="J248" s="748"/>
      <c r="K248" s="748"/>
    </row>
    <row r="249" spans="1:11" ht="15" x14ac:dyDescent="0.25">
      <c r="A249" s="625"/>
      <c r="B249" s="1397" t="s">
        <v>551</v>
      </c>
      <c r="C249" s="1398"/>
      <c r="D249" s="1398"/>
      <c r="E249" s="605" t="s">
        <v>117</v>
      </c>
      <c r="F249" s="605" t="s">
        <v>117</v>
      </c>
      <c r="G249" s="605" t="s">
        <v>117</v>
      </c>
      <c r="H249" s="748"/>
      <c r="I249" s="748"/>
      <c r="J249" s="748"/>
      <c r="K249" s="748"/>
    </row>
    <row r="250" spans="1:11" ht="27.75" customHeight="1" x14ac:dyDescent="0.25">
      <c r="A250" s="625"/>
      <c r="B250" s="1399" t="s">
        <v>548</v>
      </c>
      <c r="C250" s="1400"/>
      <c r="D250" s="1400"/>
      <c r="E250" s="605" t="s">
        <v>117</v>
      </c>
      <c r="F250" s="605" t="s">
        <v>117</v>
      </c>
      <c r="G250" s="605" t="s">
        <v>117</v>
      </c>
      <c r="H250" s="1066">
        <v>64825</v>
      </c>
      <c r="I250" s="985">
        <v>100000</v>
      </c>
      <c r="J250" s="985">
        <v>0</v>
      </c>
      <c r="K250" s="985">
        <v>0</v>
      </c>
    </row>
    <row r="251" spans="1:11" ht="15" customHeight="1" x14ac:dyDescent="0.25">
      <c r="A251" s="625"/>
      <c r="B251" s="1389" t="s">
        <v>549</v>
      </c>
      <c r="C251" s="1390"/>
      <c r="D251" s="1391"/>
      <c r="E251" s="605" t="s">
        <v>117</v>
      </c>
      <c r="F251" s="605" t="s">
        <v>117</v>
      </c>
      <c r="G251" s="605" t="s">
        <v>117</v>
      </c>
      <c r="H251" s="748"/>
      <c r="I251" s="748">
        <v>0</v>
      </c>
      <c r="J251" s="748"/>
      <c r="K251" s="748"/>
    </row>
    <row r="252" spans="1:11" ht="40.200000000000003" customHeight="1" x14ac:dyDescent="0.25">
      <c r="A252" s="625"/>
      <c r="B252" s="1399" t="s">
        <v>1121</v>
      </c>
      <c r="C252" s="1400"/>
      <c r="D252" s="1400"/>
      <c r="E252" s="605" t="s">
        <v>117</v>
      </c>
      <c r="F252" s="605" t="s">
        <v>117</v>
      </c>
      <c r="G252" s="605" t="s">
        <v>117</v>
      </c>
      <c r="H252" s="748"/>
      <c r="I252" s="748">
        <f>396866.64+70</f>
        <v>396936.64</v>
      </c>
      <c r="J252" s="748"/>
      <c r="K252" s="748"/>
    </row>
    <row r="253" spans="1:11" ht="13.8" x14ac:dyDescent="0.3">
      <c r="A253" s="625"/>
      <c r="B253" s="1401" t="s">
        <v>550</v>
      </c>
      <c r="C253" s="1402"/>
      <c r="D253" s="1403"/>
      <c r="E253" s="605" t="s">
        <v>117</v>
      </c>
      <c r="F253" s="605" t="s">
        <v>117</v>
      </c>
      <c r="G253" s="605" t="s">
        <v>117</v>
      </c>
      <c r="H253" s="748"/>
      <c r="I253" s="748"/>
      <c r="J253" s="748"/>
      <c r="K253" s="748"/>
    </row>
    <row r="254" spans="1:11" ht="15.6" x14ac:dyDescent="0.3">
      <c r="A254" s="625"/>
      <c r="B254" s="1404" t="s">
        <v>1122</v>
      </c>
      <c r="C254" s="1405"/>
      <c r="D254" s="1406"/>
      <c r="E254" s="605" t="s">
        <v>117</v>
      </c>
      <c r="F254" s="605" t="s">
        <v>117</v>
      </c>
      <c r="G254" s="605" t="s">
        <v>117</v>
      </c>
      <c r="H254" s="748"/>
      <c r="I254" s="748">
        <v>0</v>
      </c>
      <c r="J254" s="748"/>
      <c r="K254" s="748"/>
    </row>
    <row r="255" spans="1:11" ht="15.6" x14ac:dyDescent="0.3">
      <c r="A255" s="625"/>
      <c r="B255" s="1404" t="s">
        <v>1014</v>
      </c>
      <c r="C255" s="1405"/>
      <c r="D255" s="1406"/>
      <c r="E255" s="605" t="s">
        <v>117</v>
      </c>
      <c r="F255" s="605" t="s">
        <v>117</v>
      </c>
      <c r="G255" s="605" t="s">
        <v>117</v>
      </c>
      <c r="H255" s="748"/>
      <c r="I255" s="748">
        <v>0</v>
      </c>
      <c r="J255" s="748"/>
      <c r="K255" s="748"/>
    </row>
    <row r="256" spans="1:11" ht="15.6" x14ac:dyDescent="0.3">
      <c r="A256" s="625"/>
      <c r="B256" s="704" t="s">
        <v>867</v>
      </c>
      <c r="C256" s="705"/>
      <c r="D256" s="706"/>
      <c r="E256" s="703" t="s">
        <v>117</v>
      </c>
      <c r="F256" s="703" t="s">
        <v>117</v>
      </c>
      <c r="G256" s="703" t="s">
        <v>117</v>
      </c>
      <c r="H256" s="748"/>
      <c r="I256" s="748">
        <v>0</v>
      </c>
      <c r="J256" s="748"/>
      <c r="K256" s="748"/>
    </row>
    <row r="257" spans="1:11" ht="35.25" hidden="1" customHeight="1" x14ac:dyDescent="0.25">
      <c r="A257" s="625"/>
      <c r="E257" s="605" t="s">
        <v>117</v>
      </c>
      <c r="F257" s="605" t="s">
        <v>117</v>
      </c>
      <c r="G257" s="605" t="s">
        <v>117</v>
      </c>
      <c r="H257" s="748"/>
      <c r="I257" s="748"/>
      <c r="J257" s="748"/>
      <c r="K257" s="748"/>
    </row>
    <row r="258" spans="1:11" ht="35.25" customHeight="1" x14ac:dyDescent="0.25">
      <c r="A258" s="625"/>
      <c r="B258" s="1394" t="s">
        <v>1013</v>
      </c>
      <c r="C258" s="1395"/>
      <c r="D258" s="1396"/>
      <c r="E258" s="785"/>
      <c r="F258" s="785"/>
      <c r="G258" s="785"/>
      <c r="H258" s="748"/>
      <c r="I258" s="748">
        <v>0</v>
      </c>
      <c r="J258" s="748"/>
      <c r="K258" s="748"/>
    </row>
    <row r="259" spans="1:11" ht="26.7" hidden="1" customHeight="1" x14ac:dyDescent="0.25">
      <c r="A259" s="625"/>
      <c r="B259" s="1394" t="s">
        <v>907</v>
      </c>
      <c r="C259" s="1410"/>
      <c r="D259" s="1411"/>
      <c r="E259" s="605" t="s">
        <v>117</v>
      </c>
      <c r="F259" s="605" t="s">
        <v>117</v>
      </c>
      <c r="G259" s="605" t="s">
        <v>117</v>
      </c>
      <c r="H259" s="748"/>
      <c r="I259" s="748"/>
      <c r="J259" s="748"/>
      <c r="K259" s="748"/>
    </row>
    <row r="260" spans="1:11" ht="13.8" x14ac:dyDescent="0.25">
      <c r="A260" s="625"/>
      <c r="B260" s="1378" t="s">
        <v>687</v>
      </c>
      <c r="C260" s="1379"/>
      <c r="D260" s="1380"/>
      <c r="E260" s="738"/>
      <c r="F260" s="738"/>
      <c r="G260" s="738"/>
      <c r="H260" s="750">
        <f>H246+H247+H248+H249+H250+H251+H252+H253+H254+H255+H258+H259+H256</f>
        <v>555586.6</v>
      </c>
      <c r="I260" s="750">
        <f>SUM(I246:I259)</f>
        <v>496936.64</v>
      </c>
      <c r="J260" s="750">
        <f>J246+J247+J248+J249+J250+J251+J252+J253+J254+J256</f>
        <v>0</v>
      </c>
      <c r="K260" s="750">
        <f>K246+K247+K248+K249+K250+K251+K252+K253+K254+K256</f>
        <v>0</v>
      </c>
    </row>
    <row r="261" spans="1:11" ht="13.8" x14ac:dyDescent="0.25">
      <c r="A261" s="626"/>
      <c r="B261" s="775"/>
      <c r="C261" s="776"/>
      <c r="D261" s="776"/>
      <c r="E261" s="1255"/>
      <c r="F261" s="1255"/>
      <c r="G261" s="1255"/>
      <c r="H261" s="859"/>
      <c r="I261" s="859"/>
      <c r="J261" s="859"/>
      <c r="K261" s="859"/>
    </row>
    <row r="262" spans="1:11" ht="15.6" x14ac:dyDescent="0.25">
      <c r="A262" s="1251"/>
      <c r="B262" s="561" t="s">
        <v>1138</v>
      </c>
      <c r="C262" s="1251"/>
      <c r="D262" s="1251"/>
      <c r="E262" s="1251"/>
      <c r="F262" s="1251"/>
      <c r="G262" s="1251"/>
      <c r="H262" s="1251"/>
      <c r="I262" s="1251"/>
      <c r="J262" s="1251"/>
      <c r="K262" s="1251"/>
    </row>
    <row r="263" spans="1:11" ht="87.6" customHeight="1" x14ac:dyDescent="0.25">
      <c r="A263" s="603" t="s">
        <v>720</v>
      </c>
      <c r="B263" s="1385" t="s">
        <v>662</v>
      </c>
      <c r="C263" s="1386"/>
      <c r="D263" s="1386"/>
      <c r="E263" s="604" t="s">
        <v>370</v>
      </c>
      <c r="F263" s="604" t="s">
        <v>432</v>
      </c>
      <c r="G263" s="604" t="s">
        <v>431</v>
      </c>
      <c r="H263" s="604" t="s">
        <v>575</v>
      </c>
      <c r="I263" s="604" t="str">
        <f>I244</f>
        <v>Очередной финансовый год 2026г.</v>
      </c>
      <c r="J263" s="604" t="str">
        <f t="shared" ref="J263:K263" si="7">J244</f>
        <v>Первый год планового периода 2027г.</v>
      </c>
      <c r="K263" s="604" t="str">
        <f t="shared" si="7"/>
        <v>Второй год планового периода 2028г.</v>
      </c>
    </row>
    <row r="264" spans="1:11" ht="13.8" x14ac:dyDescent="0.25">
      <c r="A264" s="1387" t="s">
        <v>738</v>
      </c>
      <c r="B264" s="1381" t="s">
        <v>378</v>
      </c>
      <c r="C264" s="1382" t="s">
        <v>42</v>
      </c>
      <c r="D264" s="1382" t="s">
        <v>42</v>
      </c>
      <c r="E264" s="1252" t="s">
        <v>117</v>
      </c>
      <c r="F264" s="1252" t="s">
        <v>117</v>
      </c>
      <c r="G264" s="1252" t="s">
        <v>117</v>
      </c>
      <c r="H264" s="1252"/>
      <c r="I264" s="1252"/>
      <c r="J264" s="1252"/>
      <c r="K264" s="1252"/>
    </row>
    <row r="265" spans="1:11" ht="36" customHeight="1" x14ac:dyDescent="0.25">
      <c r="A265" s="1388"/>
      <c r="B265" s="1407" t="s">
        <v>1139</v>
      </c>
      <c r="C265" s="1408"/>
      <c r="D265" s="1409"/>
      <c r="E265" s="1252" t="s">
        <v>117</v>
      </c>
      <c r="F265" s="1252" t="s">
        <v>117</v>
      </c>
      <c r="G265" s="1252" t="s">
        <v>117</v>
      </c>
      <c r="H265" s="1063"/>
      <c r="I265" s="1063">
        <v>241933</v>
      </c>
      <c r="J265" s="979"/>
      <c r="K265" s="979"/>
    </row>
    <row r="266" spans="1:11" ht="13.8" x14ac:dyDescent="0.25">
      <c r="A266" s="1388"/>
      <c r="B266" s="1375"/>
      <c r="C266" s="1376"/>
      <c r="D266" s="1377"/>
      <c r="E266" s="1252" t="s">
        <v>117</v>
      </c>
      <c r="F266" s="1252" t="s">
        <v>117</v>
      </c>
      <c r="G266" s="1252" t="s">
        <v>117</v>
      </c>
      <c r="H266" s="741"/>
      <c r="I266" s="741"/>
      <c r="J266" s="741"/>
      <c r="K266" s="741"/>
    </row>
    <row r="267" spans="1:11" ht="13.8" x14ac:dyDescent="0.25">
      <c r="A267" s="1253"/>
      <c r="B267" s="1375"/>
      <c r="C267" s="1376"/>
      <c r="D267" s="1377"/>
      <c r="E267" s="1252" t="s">
        <v>117</v>
      </c>
      <c r="F267" s="1252" t="s">
        <v>117</v>
      </c>
      <c r="G267" s="1252" t="s">
        <v>117</v>
      </c>
      <c r="H267" s="741"/>
      <c r="I267" s="741"/>
      <c r="J267" s="741"/>
      <c r="K267" s="741"/>
    </row>
    <row r="268" spans="1:11" ht="13.8" x14ac:dyDescent="0.25">
      <c r="A268" s="625"/>
      <c r="B268" s="1378" t="s">
        <v>687</v>
      </c>
      <c r="C268" s="1379"/>
      <c r="D268" s="1380"/>
      <c r="E268" s="736"/>
      <c r="F268" s="736"/>
      <c r="G268" s="736"/>
      <c r="H268" s="750">
        <f>H265+H266</f>
        <v>0</v>
      </c>
      <c r="I268" s="750">
        <f>I265+I266+I267</f>
        <v>241933</v>
      </c>
      <c r="J268" s="750">
        <f>J265+J266</f>
        <v>0</v>
      </c>
      <c r="K268" s="750">
        <f>K265+K266</f>
        <v>0</v>
      </c>
    </row>
    <row r="269" spans="1:11" ht="13.8" x14ac:dyDescent="0.25">
      <c r="A269" s="626"/>
      <c r="B269" s="775"/>
      <c r="C269" s="776"/>
      <c r="D269" s="776"/>
      <c r="E269" s="1255"/>
      <c r="F269" s="1255"/>
      <c r="G269" s="1255"/>
      <c r="H269" s="859"/>
      <c r="I269" s="859"/>
      <c r="J269" s="859"/>
      <c r="K269" s="859"/>
    </row>
    <row r="270" spans="1:11" ht="13.8" x14ac:dyDescent="0.25">
      <c r="A270" s="626"/>
      <c r="B270" s="775"/>
      <c r="C270" s="776"/>
      <c r="D270" s="776"/>
      <c r="E270" s="1255"/>
      <c r="F270" s="1255"/>
      <c r="G270" s="1255"/>
      <c r="H270" s="859"/>
      <c r="I270" s="859"/>
      <c r="J270" s="859"/>
      <c r="K270" s="859"/>
    </row>
    <row r="271" spans="1:11" ht="13.8" x14ac:dyDescent="0.25">
      <c r="A271" s="626"/>
      <c r="B271" s="775"/>
      <c r="C271" s="776"/>
      <c r="D271" s="776"/>
      <c r="E271" s="1255"/>
      <c r="F271" s="1255"/>
      <c r="G271" s="1255"/>
      <c r="H271" s="859"/>
      <c r="I271" s="859"/>
      <c r="J271" s="859"/>
      <c r="K271" s="859"/>
    </row>
    <row r="272" spans="1:11" ht="13.8" customHeight="1" x14ac:dyDescent="0.25">
      <c r="A272" s="626"/>
      <c r="B272" s="775"/>
      <c r="C272" s="776"/>
      <c r="D272" s="776"/>
      <c r="E272" s="1255"/>
      <c r="F272" s="1255"/>
      <c r="G272" s="1255"/>
      <c r="H272" s="859"/>
      <c r="I272" s="859"/>
      <c r="J272" s="859"/>
      <c r="K272" s="859"/>
    </row>
    <row r="273" spans="1:11" x14ac:dyDescent="0.25">
      <c r="A273" s="597"/>
      <c r="B273" s="597"/>
      <c r="C273" s="597"/>
      <c r="D273" s="597"/>
      <c r="E273" s="597"/>
      <c r="F273" s="597"/>
      <c r="G273" s="597"/>
      <c r="H273" s="597"/>
      <c r="I273" s="597"/>
      <c r="J273" s="597"/>
      <c r="K273" s="597"/>
    </row>
    <row r="275" spans="1:11" ht="105" customHeight="1" x14ac:dyDescent="0.25">
      <c r="A275" s="1297" t="s">
        <v>1057</v>
      </c>
      <c r="B275" s="1297"/>
      <c r="C275" s="1297"/>
      <c r="D275" s="1297"/>
      <c r="E275" s="1297"/>
      <c r="F275" s="1297"/>
      <c r="G275" s="1297"/>
      <c r="H275" s="1297"/>
      <c r="I275" s="1297"/>
      <c r="J275" s="1297"/>
    </row>
  </sheetData>
  <customSheetViews>
    <customSheetView guid="{55F3C8E8-AC56-4BB7-A43A-E953B1E691C9}" showPageBreaks="1" fitToPage="1" printArea="1" view="pageBreakPreview" topLeftCell="A4">
      <selection activeCell="F9" sqref="F9"/>
      <pageMargins left="0.7" right="0.7" top="0.75" bottom="0.75" header="0.3" footer="0.3"/>
      <pageSetup paperSize="9" scale="59" fitToHeight="0" orientation="portrait" r:id="rId1"/>
    </customSheetView>
    <customSheetView guid="{BBDE85CA-05B3-4170-9E24-FF86D7DA67BF}" showPageBreaks="1" fitToPage="1" printArea="1" view="pageBreakPreview">
      <selection activeCell="N8" sqref="N8"/>
      <pageMargins left="0.7" right="0.7" top="0.75" bottom="0.75" header="0.3" footer="0.3"/>
      <pageSetup paperSize="9" scale="59" fitToHeight="0" orientation="portrait" r:id="rId2"/>
    </customSheetView>
  </customSheetViews>
  <mergeCells count="205">
    <mergeCell ref="B151:D151"/>
    <mergeCell ref="B177:D177"/>
    <mergeCell ref="B93:D93"/>
    <mergeCell ref="B210:D210"/>
    <mergeCell ref="B214:D214"/>
    <mergeCell ref="B239:D239"/>
    <mergeCell ref="B171:D171"/>
    <mergeCell ref="B219:D219"/>
    <mergeCell ref="B220:D220"/>
    <mergeCell ref="B240:D240"/>
    <mergeCell ref="B202:D202"/>
    <mergeCell ref="B203:D203"/>
    <mergeCell ref="B204:D204"/>
    <mergeCell ref="B197:D197"/>
    <mergeCell ref="B201:D201"/>
    <mergeCell ref="B205:D205"/>
    <mergeCell ref="B221:D221"/>
    <mergeCell ref="B236:D236"/>
    <mergeCell ref="A128:A131"/>
    <mergeCell ref="B128:D128"/>
    <mergeCell ref="A112:A115"/>
    <mergeCell ref="B108:D108"/>
    <mergeCell ref="A105:A107"/>
    <mergeCell ref="B105:D105"/>
    <mergeCell ref="B107:D107"/>
    <mergeCell ref="A99:A100"/>
    <mergeCell ref="A120:A123"/>
    <mergeCell ref="B120:D120"/>
    <mergeCell ref="B122:D122"/>
    <mergeCell ref="B123:D123"/>
    <mergeCell ref="B106:D106"/>
    <mergeCell ref="B104:D104"/>
    <mergeCell ref="B99:D99"/>
    <mergeCell ref="B100:D100"/>
    <mergeCell ref="B101:D101"/>
    <mergeCell ref="B161:D161"/>
    <mergeCell ref="B162:C162"/>
    <mergeCell ref="B163:D163"/>
    <mergeCell ref="B176:D176"/>
    <mergeCell ref="A176:A178"/>
    <mergeCell ref="A152:A156"/>
    <mergeCell ref="B152:D152"/>
    <mergeCell ref="B153:D153"/>
    <mergeCell ref="B155:C155"/>
    <mergeCell ref="B156:D156"/>
    <mergeCell ref="B178:D178"/>
    <mergeCell ref="B94:D94"/>
    <mergeCell ref="B111:D111"/>
    <mergeCell ref="B112:D112"/>
    <mergeCell ref="B119:D119"/>
    <mergeCell ref="B98:D98"/>
    <mergeCell ref="A186:A188"/>
    <mergeCell ref="B186:D186"/>
    <mergeCell ref="B187:D187"/>
    <mergeCell ref="B188:D188"/>
    <mergeCell ref="B129:D129"/>
    <mergeCell ref="B130:D130"/>
    <mergeCell ref="B131:D131"/>
    <mergeCell ref="B132:D132"/>
    <mergeCell ref="B165:D165"/>
    <mergeCell ref="B172:D172"/>
    <mergeCell ref="B159:D159"/>
    <mergeCell ref="A160:A172"/>
    <mergeCell ref="B160:D160"/>
    <mergeCell ref="B168:D168"/>
    <mergeCell ref="B169:C169"/>
    <mergeCell ref="B170:D170"/>
    <mergeCell ref="A144:A148"/>
    <mergeCell ref="A136:A137"/>
    <mergeCell ref="B175:D175"/>
    <mergeCell ref="B143:D143"/>
    <mergeCell ref="B147:C147"/>
    <mergeCell ref="B135:D135"/>
    <mergeCell ref="B136:D136"/>
    <mergeCell ref="B137:D137"/>
    <mergeCell ref="B138:D138"/>
    <mergeCell ref="B139:D139"/>
    <mergeCell ref="B121:D121"/>
    <mergeCell ref="B114:D114"/>
    <mergeCell ref="B116:D116"/>
    <mergeCell ref="B115:D115"/>
    <mergeCell ref="B124:D124"/>
    <mergeCell ref="B127:D127"/>
    <mergeCell ref="A82:A83"/>
    <mergeCell ref="B82:D82"/>
    <mergeCell ref="B83:D83"/>
    <mergeCell ref="B84:D84"/>
    <mergeCell ref="B86:D86"/>
    <mergeCell ref="B85:D85"/>
    <mergeCell ref="A90:A91"/>
    <mergeCell ref="B92:D92"/>
    <mergeCell ref="A66:A67"/>
    <mergeCell ref="B81:D81"/>
    <mergeCell ref="B66:D66"/>
    <mergeCell ref="B67:D67"/>
    <mergeCell ref="B68:D68"/>
    <mergeCell ref="B70:D70"/>
    <mergeCell ref="B78:D78"/>
    <mergeCell ref="B74:D74"/>
    <mergeCell ref="B90:D90"/>
    <mergeCell ref="B91:D91"/>
    <mergeCell ref="B89:D89"/>
    <mergeCell ref="B62:D62"/>
    <mergeCell ref="A75:A76"/>
    <mergeCell ref="B75:D75"/>
    <mergeCell ref="B76:D76"/>
    <mergeCell ref="B77:D77"/>
    <mergeCell ref="A26:A28"/>
    <mergeCell ref="B26:D26"/>
    <mergeCell ref="B28:D28"/>
    <mergeCell ref="B37:D37"/>
    <mergeCell ref="A50:A52"/>
    <mergeCell ref="B50:D50"/>
    <mergeCell ref="B52:D52"/>
    <mergeCell ref="B56:D56"/>
    <mergeCell ref="A57:A58"/>
    <mergeCell ref="B57:D57"/>
    <mergeCell ref="B43:D43"/>
    <mergeCell ref="B30:D30"/>
    <mergeCell ref="A31:A37"/>
    <mergeCell ref="B31:D31"/>
    <mergeCell ref="B41:D41"/>
    <mergeCell ref="B65:D65"/>
    <mergeCell ref="F1:K1"/>
    <mergeCell ref="H2:K2"/>
    <mergeCell ref="A6:K6"/>
    <mergeCell ref="B8:D8"/>
    <mergeCell ref="B39:D39"/>
    <mergeCell ref="B40:D40"/>
    <mergeCell ref="B32:D32"/>
    <mergeCell ref="B33:D33"/>
    <mergeCell ref="A9:A10"/>
    <mergeCell ref="B9:D9"/>
    <mergeCell ref="B11:D11"/>
    <mergeCell ref="B10:D10"/>
    <mergeCell ref="A23:A25"/>
    <mergeCell ref="B23:D23"/>
    <mergeCell ref="B24:D24"/>
    <mergeCell ref="B25:D25"/>
    <mergeCell ref="A38:A41"/>
    <mergeCell ref="B38:D38"/>
    <mergeCell ref="B27:D27"/>
    <mergeCell ref="A227:A232"/>
    <mergeCell ref="A211:A213"/>
    <mergeCell ref="B211:D211"/>
    <mergeCell ref="B213:D213"/>
    <mergeCell ref="A245:A247"/>
    <mergeCell ref="B245:D245"/>
    <mergeCell ref="B246:D246"/>
    <mergeCell ref="B247:D247"/>
    <mergeCell ref="B232:D232"/>
    <mergeCell ref="B231:D231"/>
    <mergeCell ref="B228:D228"/>
    <mergeCell ref="B212:D212"/>
    <mergeCell ref="B222:D222"/>
    <mergeCell ref="B223:D223"/>
    <mergeCell ref="B144:D144"/>
    <mergeCell ref="B145:D145"/>
    <mergeCell ref="B148:D148"/>
    <mergeCell ref="A219:A221"/>
    <mergeCell ref="B58:D58"/>
    <mergeCell ref="B53:D53"/>
    <mergeCell ref="B61:D61"/>
    <mergeCell ref="B258:D258"/>
    <mergeCell ref="B263:D263"/>
    <mergeCell ref="A264:A266"/>
    <mergeCell ref="A275:J275"/>
    <mergeCell ref="B249:D249"/>
    <mergeCell ref="B250:D250"/>
    <mergeCell ref="B260:D260"/>
    <mergeCell ref="B253:D253"/>
    <mergeCell ref="B254:D254"/>
    <mergeCell ref="B255:D255"/>
    <mergeCell ref="B264:D264"/>
    <mergeCell ref="B265:D265"/>
    <mergeCell ref="B266:D266"/>
    <mergeCell ref="B267:D267"/>
    <mergeCell ref="B268:D268"/>
    <mergeCell ref="B251:D251"/>
    <mergeCell ref="B252:D252"/>
    <mergeCell ref="B259:D259"/>
    <mergeCell ref="B181:D181"/>
    <mergeCell ref="B182:D182"/>
    <mergeCell ref="B193:D193"/>
    <mergeCell ref="B194:D194"/>
    <mergeCell ref="B195:D195"/>
    <mergeCell ref="B196:D196"/>
    <mergeCell ref="B192:D192"/>
    <mergeCell ref="A193:A195"/>
    <mergeCell ref="B248:D248"/>
    <mergeCell ref="B244:D244"/>
    <mergeCell ref="B215:D215"/>
    <mergeCell ref="B226:D226"/>
    <mergeCell ref="B227:D227"/>
    <mergeCell ref="B233:D233"/>
    <mergeCell ref="B229:D229"/>
    <mergeCell ref="B218:D218"/>
    <mergeCell ref="B241:D241"/>
    <mergeCell ref="A237:A239"/>
    <mergeCell ref="B237:D237"/>
    <mergeCell ref="B238:D238"/>
    <mergeCell ref="A202:A204"/>
    <mergeCell ref="B206:D206"/>
    <mergeCell ref="B189:D189"/>
    <mergeCell ref="B185:D185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63" fitToHeight="0" orientation="portrait" r:id="rId3"/>
  <rowBreaks count="2" manualBreakCount="2">
    <brk id="96" max="16383" man="1"/>
    <brk id="14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  <pageSetUpPr fitToPage="1"/>
  </sheetPr>
  <dimension ref="A1:J14"/>
  <sheetViews>
    <sheetView view="pageBreakPreview" topLeftCell="A4" zoomScaleSheetLayoutView="100" workbookViewId="0">
      <selection activeCell="F8" sqref="F8:I9"/>
    </sheetView>
  </sheetViews>
  <sheetFormatPr defaultRowHeight="13.2" x14ac:dyDescent="0.25"/>
  <cols>
    <col min="2" max="2" width="46.109375" customWidth="1"/>
    <col min="3" max="3" width="12.109375" customWidth="1"/>
    <col min="4" max="4" width="6.5546875" customWidth="1"/>
    <col min="5" max="5" width="13.44140625" customWidth="1"/>
    <col min="6" max="6" width="11.88671875" customWidth="1"/>
    <col min="7" max="7" width="12.109375" customWidth="1"/>
    <col min="8" max="8" width="11.44140625" customWidth="1"/>
    <col min="9" max="9" width="14.5546875" customWidth="1"/>
  </cols>
  <sheetData>
    <row r="1" spans="1:10" ht="15.75" customHeight="1" x14ac:dyDescent="0.25">
      <c r="A1" s="79"/>
      <c r="F1" s="1361" t="s">
        <v>68</v>
      </c>
      <c r="G1" s="1361"/>
      <c r="H1" s="1361"/>
      <c r="I1" s="1361"/>
    </row>
    <row r="2" spans="1:10" ht="68.25" customHeight="1" x14ac:dyDescent="0.3">
      <c r="A2" s="80"/>
      <c r="B2" s="81"/>
      <c r="C2" s="82"/>
      <c r="D2" s="82"/>
      <c r="E2" s="89"/>
      <c r="F2" s="89"/>
      <c r="G2" s="1278" t="s">
        <v>579</v>
      </c>
      <c r="H2" s="1278"/>
      <c r="I2" s="1278"/>
    </row>
    <row r="3" spans="1:10" ht="15.6" x14ac:dyDescent="0.3">
      <c r="A3" s="79"/>
      <c r="B3" s="81"/>
      <c r="C3" s="82"/>
      <c r="D3" s="82"/>
      <c r="I3" s="83"/>
    </row>
    <row r="4" spans="1:10" ht="15.6" x14ac:dyDescent="0.3">
      <c r="A4" s="114" t="s">
        <v>379</v>
      </c>
      <c r="B4" s="115"/>
      <c r="C4" s="116"/>
      <c r="D4" s="116"/>
      <c r="E4" s="85"/>
      <c r="F4" s="85"/>
      <c r="G4" s="85"/>
      <c r="H4" s="85"/>
      <c r="I4" s="85"/>
    </row>
    <row r="5" spans="1:10" x14ac:dyDescent="0.25">
      <c r="A5" s="84"/>
      <c r="B5" s="85"/>
      <c r="C5" s="86"/>
      <c r="D5" s="86"/>
      <c r="E5" s="85"/>
      <c r="F5" s="85"/>
      <c r="G5" s="85"/>
      <c r="H5" s="85"/>
      <c r="I5" s="85"/>
    </row>
    <row r="6" spans="1:10" ht="64.5" customHeight="1" x14ac:dyDescent="0.25">
      <c r="A6" s="1319" t="s">
        <v>419</v>
      </c>
      <c r="B6" s="1319"/>
      <c r="C6" s="1319"/>
      <c r="D6" s="1319"/>
      <c r="E6" s="1319"/>
      <c r="F6" s="1319"/>
      <c r="G6" s="1319"/>
      <c r="H6" s="1319"/>
      <c r="I6" s="1319"/>
    </row>
    <row r="7" spans="1:10" ht="13.8" x14ac:dyDescent="0.25">
      <c r="A7" s="482"/>
      <c r="B7" s="763" t="s">
        <v>466</v>
      </c>
      <c r="C7" s="482"/>
      <c r="D7" s="482"/>
      <c r="E7" s="482"/>
      <c r="F7" s="482"/>
      <c r="G7" s="482"/>
      <c r="H7" s="482"/>
      <c r="I7" s="483" t="s">
        <v>646</v>
      </c>
    </row>
    <row r="8" spans="1:10" ht="55.2" x14ac:dyDescent="0.25">
      <c r="A8" s="484" t="s">
        <v>720</v>
      </c>
      <c r="B8" s="1437" t="s">
        <v>662</v>
      </c>
      <c r="C8" s="1459"/>
      <c r="D8" s="1459"/>
      <c r="E8" s="481" t="s">
        <v>380</v>
      </c>
      <c r="F8" s="481" t="s">
        <v>575</v>
      </c>
      <c r="G8" s="604" t="s">
        <v>1094</v>
      </c>
      <c r="H8" s="604" t="s">
        <v>1095</v>
      </c>
      <c r="I8" s="604" t="s">
        <v>1093</v>
      </c>
    </row>
    <row r="9" spans="1:10" ht="37.5" customHeight="1" x14ac:dyDescent="0.25">
      <c r="A9" s="481" t="s">
        <v>381</v>
      </c>
      <c r="B9" s="1459" t="s">
        <v>382</v>
      </c>
      <c r="C9" s="1459"/>
      <c r="D9" s="1459"/>
      <c r="E9" s="481" t="s">
        <v>117</v>
      </c>
      <c r="F9" s="1067">
        <v>8783.73</v>
      </c>
      <c r="G9" s="958">
        <v>10000</v>
      </c>
      <c r="H9" s="958"/>
      <c r="I9" s="958"/>
    </row>
    <row r="10" spans="1:10" ht="13.8" x14ac:dyDescent="0.25">
      <c r="A10" s="479"/>
      <c r="B10" s="1434" t="s">
        <v>687</v>
      </c>
      <c r="C10" s="1446"/>
      <c r="D10" s="1447"/>
      <c r="E10" s="515"/>
      <c r="F10" s="515">
        <f>F9</f>
        <v>8783.73</v>
      </c>
      <c r="G10" s="518">
        <f>G9</f>
        <v>10000</v>
      </c>
      <c r="H10" s="518">
        <f>H9</f>
        <v>0</v>
      </c>
      <c r="I10" s="518">
        <f>I9</f>
        <v>0</v>
      </c>
    </row>
    <row r="11" spans="1:10" ht="13.8" x14ac:dyDescent="0.25">
      <c r="A11" s="71"/>
      <c r="B11" s="51"/>
      <c r="C11" s="71"/>
      <c r="D11" s="127"/>
      <c r="E11" s="51"/>
      <c r="F11" s="51"/>
      <c r="G11" s="556"/>
      <c r="H11" s="557"/>
      <c r="I11" s="556"/>
    </row>
    <row r="12" spans="1:10" ht="103.5" customHeight="1" x14ac:dyDescent="0.25">
      <c r="A12" s="1297" t="s">
        <v>1123</v>
      </c>
      <c r="B12" s="1297"/>
      <c r="C12" s="1297"/>
      <c r="D12" s="1297"/>
      <c r="E12" s="1297"/>
      <c r="F12" s="1297"/>
      <c r="G12" s="1297"/>
      <c r="H12" s="1297"/>
      <c r="I12" s="1297"/>
      <c r="J12" s="1297"/>
    </row>
    <row r="13" spans="1:10" ht="13.8" x14ac:dyDescent="0.25">
      <c r="A13" s="147"/>
      <c r="B13" s="147"/>
      <c r="C13" s="147"/>
      <c r="D13" s="147"/>
      <c r="E13" s="147"/>
      <c r="F13" s="147"/>
      <c r="G13" s="147"/>
      <c r="H13" s="147"/>
      <c r="I13" s="147"/>
    </row>
    <row r="14" spans="1:10" ht="104.25" customHeight="1" x14ac:dyDescent="0.25">
      <c r="A14" s="1355"/>
      <c r="B14" s="1355"/>
      <c r="C14" s="1355"/>
      <c r="D14" s="1355"/>
      <c r="E14" s="1355"/>
      <c r="F14" s="1355"/>
      <c r="G14" s="1355"/>
      <c r="H14" s="1355"/>
      <c r="I14" s="1355"/>
    </row>
  </sheetData>
  <customSheetViews>
    <customSheetView guid="{55F3C8E8-AC56-4BB7-A43A-E953B1E691C9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view="pageBreakPreview">
      <selection activeCell="C11" sqref="C11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3"/>
    </customSheetView>
  </customSheetViews>
  <mergeCells count="8">
    <mergeCell ref="F1:I1"/>
    <mergeCell ref="A6:I6"/>
    <mergeCell ref="B10:D10"/>
    <mergeCell ref="A14:I14"/>
    <mergeCell ref="B8:D8"/>
    <mergeCell ref="B9:D9"/>
    <mergeCell ref="G2:I2"/>
    <mergeCell ref="A12:J12"/>
  </mergeCells>
  <phoneticPr fontId="5" type="noConversion"/>
  <pageMargins left="0.7" right="0.7" top="0.75" bottom="0.75" header="0.3" footer="0.3"/>
  <pageSetup paperSize="9" scale="91" fitToHeight="0" orientation="landscape"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  <pageSetUpPr fitToPage="1"/>
  </sheetPr>
  <dimension ref="A1:I15"/>
  <sheetViews>
    <sheetView view="pageBreakPreview" topLeftCell="A10" zoomScaleSheetLayoutView="100" workbookViewId="0">
      <selection activeCell="F11" sqref="F11"/>
    </sheetView>
  </sheetViews>
  <sheetFormatPr defaultRowHeight="13.2" x14ac:dyDescent="0.25"/>
  <cols>
    <col min="2" max="2" width="46.109375" customWidth="1"/>
    <col min="3" max="3" width="12.109375" customWidth="1"/>
    <col min="4" max="4" width="6.5546875" customWidth="1"/>
    <col min="5" max="5" width="13.44140625" customWidth="1"/>
    <col min="6" max="6" width="11.88671875" customWidth="1"/>
    <col min="7" max="7" width="14.109375" customWidth="1"/>
    <col min="8" max="8" width="11.44140625" customWidth="1"/>
    <col min="9" max="9" width="14.5546875" customWidth="1"/>
  </cols>
  <sheetData>
    <row r="1" spans="1:9" ht="15.75" customHeight="1" x14ac:dyDescent="0.25">
      <c r="A1" s="79"/>
      <c r="F1" s="1361" t="s">
        <v>69</v>
      </c>
      <c r="G1" s="1361"/>
      <c r="H1" s="1361"/>
      <c r="I1" s="1361"/>
    </row>
    <row r="2" spans="1:9" ht="68.25" customHeight="1" x14ac:dyDescent="0.3">
      <c r="A2" s="80"/>
      <c r="B2" s="81"/>
      <c r="C2" s="82"/>
      <c r="D2" s="82"/>
      <c r="E2" s="89"/>
      <c r="F2" s="89"/>
      <c r="G2" s="1278" t="s">
        <v>579</v>
      </c>
      <c r="H2" s="1278"/>
      <c r="I2" s="1278"/>
    </row>
    <row r="3" spans="1:9" ht="15.6" x14ac:dyDescent="0.3">
      <c r="A3" s="79"/>
      <c r="B3" s="81"/>
      <c r="C3" s="82"/>
      <c r="D3" s="82"/>
      <c r="I3" s="83"/>
    </row>
    <row r="4" spans="1:9" ht="15.6" x14ac:dyDescent="0.3">
      <c r="A4" s="114" t="s">
        <v>388</v>
      </c>
      <c r="B4" s="115"/>
      <c r="C4" s="116"/>
      <c r="D4" s="116"/>
      <c r="E4" s="85"/>
      <c r="F4" s="85"/>
      <c r="G4" s="85"/>
      <c r="H4" s="85"/>
      <c r="I4" s="85"/>
    </row>
    <row r="5" spans="1:9" x14ac:dyDescent="0.25">
      <c r="A5" s="84"/>
      <c r="B5" s="85"/>
      <c r="C5" s="86"/>
      <c r="D5" s="86"/>
      <c r="E5" s="85"/>
      <c r="F5" s="85"/>
      <c r="G5" s="85"/>
      <c r="H5" s="85"/>
      <c r="I5" s="85"/>
    </row>
    <row r="6" spans="1:9" ht="64.5" customHeight="1" x14ac:dyDescent="0.25">
      <c r="A6" s="1319" t="s">
        <v>419</v>
      </c>
      <c r="B6" s="1319"/>
      <c r="C6" s="1319"/>
      <c r="D6" s="1319"/>
      <c r="E6" s="1319"/>
      <c r="F6" s="1319"/>
      <c r="G6" s="1319"/>
      <c r="H6" s="1319"/>
      <c r="I6" s="1319"/>
    </row>
    <row r="7" spans="1:9" ht="13.8" x14ac:dyDescent="0.25">
      <c r="A7" s="482"/>
      <c r="B7" s="482" t="s">
        <v>883</v>
      </c>
      <c r="C7" s="482"/>
      <c r="D7" s="482"/>
      <c r="E7" s="482"/>
      <c r="F7" s="482"/>
      <c r="G7" s="482"/>
      <c r="H7" s="482"/>
      <c r="I7" s="483" t="s">
        <v>646</v>
      </c>
    </row>
    <row r="8" spans="1:9" ht="55.2" x14ac:dyDescent="0.25">
      <c r="A8" s="484" t="s">
        <v>720</v>
      </c>
      <c r="B8" s="1437" t="s">
        <v>662</v>
      </c>
      <c r="C8" s="1459"/>
      <c r="D8" s="1459"/>
      <c r="E8" s="481" t="s">
        <v>380</v>
      </c>
      <c r="F8" s="481" t="s">
        <v>575</v>
      </c>
      <c r="G8" s="481" t="s">
        <v>900</v>
      </c>
      <c r="H8" s="481" t="s">
        <v>896</v>
      </c>
      <c r="I8" s="481" t="s">
        <v>897</v>
      </c>
    </row>
    <row r="9" spans="1:9" ht="37.5" customHeight="1" x14ac:dyDescent="0.25">
      <c r="A9" s="481" t="s">
        <v>383</v>
      </c>
      <c r="B9" s="1459" t="s">
        <v>384</v>
      </c>
      <c r="C9" s="1459"/>
      <c r="D9" s="1459"/>
      <c r="E9" s="485"/>
      <c r="F9" s="555"/>
      <c r="G9" s="479"/>
      <c r="H9" s="479"/>
      <c r="I9" s="479"/>
    </row>
    <row r="10" spans="1:9" ht="13.8" x14ac:dyDescent="0.25">
      <c r="A10" s="1460" t="s">
        <v>385</v>
      </c>
      <c r="B10" s="1459" t="s">
        <v>386</v>
      </c>
      <c r="C10" s="1459"/>
      <c r="D10" s="1459"/>
      <c r="E10" s="485"/>
      <c r="F10" s="555"/>
      <c r="G10" s="479"/>
      <c r="H10" s="479"/>
      <c r="I10" s="479"/>
    </row>
    <row r="11" spans="1:9" ht="13.8" x14ac:dyDescent="0.25">
      <c r="A11" s="1461"/>
      <c r="B11" s="1459" t="s">
        <v>884</v>
      </c>
      <c r="C11" s="1459"/>
      <c r="D11" s="1459"/>
      <c r="E11" s="485"/>
      <c r="F11" s="555"/>
      <c r="G11" s="825"/>
      <c r="H11" s="479"/>
      <c r="I11" s="479"/>
    </row>
    <row r="12" spans="1:9" ht="13.8" x14ac:dyDescent="0.25">
      <c r="A12" s="1462"/>
      <c r="B12" s="1459" t="s">
        <v>90</v>
      </c>
      <c r="C12" s="1459"/>
      <c r="D12" s="1459"/>
      <c r="E12" s="485"/>
      <c r="F12" s="555"/>
      <c r="G12" s="825"/>
      <c r="H12" s="479"/>
      <c r="I12" s="479"/>
    </row>
    <row r="13" spans="1:9" ht="13.8" x14ac:dyDescent="0.25">
      <c r="A13" s="479"/>
      <c r="B13" s="1434" t="s">
        <v>687</v>
      </c>
      <c r="C13" s="1446"/>
      <c r="D13" s="1447"/>
      <c r="E13" s="48"/>
      <c r="F13" s="514">
        <f>SUM(F9:F12)</f>
        <v>0</v>
      </c>
      <c r="G13" s="826">
        <f>SUM(G11:G12)</f>
        <v>0</v>
      </c>
      <c r="H13" s="57"/>
      <c r="I13" s="48"/>
    </row>
    <row r="14" spans="1:9" ht="13.8" x14ac:dyDescent="0.25">
      <c r="A14" s="486"/>
      <c r="B14" s="487"/>
      <c r="C14" s="486"/>
      <c r="D14" s="486"/>
      <c r="E14" s="44"/>
      <c r="F14" s="44"/>
      <c r="G14" s="44"/>
      <c r="H14" s="488"/>
      <c r="I14" s="44"/>
    </row>
    <row r="15" spans="1:9" ht="104.25" customHeight="1" x14ac:dyDescent="0.25">
      <c r="A15" s="1355" t="s">
        <v>93</v>
      </c>
      <c r="B15" s="1355"/>
      <c r="C15" s="1355"/>
      <c r="D15" s="1355"/>
      <c r="E15" s="1355"/>
      <c r="F15" s="1355"/>
      <c r="G15" s="1355"/>
      <c r="H15" s="1355"/>
      <c r="I15" s="1355"/>
    </row>
  </sheetData>
  <customSheetViews>
    <customSheetView guid="{55F3C8E8-AC56-4BB7-A43A-E953B1E691C9}" showPageBreaks="1" fitToPage="1" printArea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B8" sqref="B8:D8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11">
    <mergeCell ref="A15:I15"/>
    <mergeCell ref="A10:A12"/>
    <mergeCell ref="B10:D10"/>
    <mergeCell ref="B11:D11"/>
    <mergeCell ref="B12:D12"/>
    <mergeCell ref="B13:D13"/>
    <mergeCell ref="B9:D9"/>
    <mergeCell ref="F1:I1"/>
    <mergeCell ref="G2:I2"/>
    <mergeCell ref="A6:I6"/>
    <mergeCell ref="B8:D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6" fitToHeight="0" orientation="landscape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 tint="0.39997558519241921"/>
  </sheetPr>
  <dimension ref="A1:J16"/>
  <sheetViews>
    <sheetView view="pageBreakPreview" topLeftCell="A4" zoomScale="90" zoomScaleNormal="100" zoomScaleSheetLayoutView="90" workbookViewId="0">
      <selection activeCell="A16" sqref="A16:J16"/>
    </sheetView>
  </sheetViews>
  <sheetFormatPr defaultRowHeight="13.2" x14ac:dyDescent="0.25"/>
  <cols>
    <col min="4" max="4" width="36" customWidth="1"/>
    <col min="5" max="5" width="13.44140625" customWidth="1"/>
    <col min="6" max="6" width="14" customWidth="1"/>
    <col min="7" max="7" width="11.5546875" customWidth="1"/>
    <col min="8" max="8" width="13.44140625" customWidth="1"/>
    <col min="9" max="9" width="17.44140625" customWidth="1"/>
  </cols>
  <sheetData>
    <row r="1" spans="1:10" ht="15.6" x14ac:dyDescent="0.25">
      <c r="A1" s="79"/>
      <c r="E1" s="1361"/>
      <c r="F1" s="1361"/>
      <c r="G1" s="1361"/>
      <c r="H1" s="1361"/>
      <c r="I1" s="1361"/>
    </row>
    <row r="2" spans="1:10" ht="55.5" customHeight="1" x14ac:dyDescent="0.3">
      <c r="A2" s="80"/>
      <c r="B2" s="81"/>
      <c r="C2" s="82"/>
      <c r="D2" s="82"/>
      <c r="E2" s="89"/>
      <c r="F2" s="1278" t="s">
        <v>579</v>
      </c>
      <c r="G2" s="1278"/>
      <c r="H2" s="1278"/>
      <c r="I2" s="1278"/>
    </row>
    <row r="3" spans="1:10" ht="15.6" x14ac:dyDescent="0.3">
      <c r="A3" s="79"/>
      <c r="B3" s="81"/>
      <c r="C3" s="82"/>
      <c r="D3" s="82"/>
      <c r="G3" s="83"/>
    </row>
    <row r="4" spans="1:10" ht="15.6" x14ac:dyDescent="0.3">
      <c r="A4" s="114" t="s">
        <v>506</v>
      </c>
      <c r="B4" s="115"/>
      <c r="C4" s="116"/>
      <c r="D4" s="116"/>
      <c r="E4" s="85"/>
      <c r="F4" s="85"/>
      <c r="G4" s="85"/>
    </row>
    <row r="5" spans="1:10" x14ac:dyDescent="0.25">
      <c r="A5" s="84"/>
      <c r="B5" s="85"/>
      <c r="C5" s="86"/>
      <c r="D5" s="86"/>
      <c r="E5" s="85"/>
      <c r="F5" s="85"/>
      <c r="G5" s="85"/>
    </row>
    <row r="6" spans="1:10" ht="15.6" x14ac:dyDescent="0.25">
      <c r="A6" s="1319" t="s">
        <v>474</v>
      </c>
      <c r="B6" s="1319"/>
      <c r="C6" s="1319"/>
      <c r="D6" s="1319"/>
      <c r="E6" s="1319"/>
      <c r="F6" s="1319"/>
      <c r="G6" s="1319"/>
      <c r="H6" s="1319"/>
      <c r="I6" s="1319"/>
    </row>
    <row r="7" spans="1:10" ht="13.8" x14ac:dyDescent="0.25">
      <c r="A7" s="71"/>
      <c r="B7" s="554" t="s">
        <v>466</v>
      </c>
      <c r="C7" s="71"/>
      <c r="D7" s="127"/>
      <c r="E7" s="51"/>
      <c r="F7" s="53" t="s">
        <v>646</v>
      </c>
      <c r="G7" s="51"/>
    </row>
    <row r="8" spans="1:10" ht="55.2" x14ac:dyDescent="0.25">
      <c r="A8" s="478" t="s">
        <v>720</v>
      </c>
      <c r="B8" s="1437" t="s">
        <v>662</v>
      </c>
      <c r="C8" s="1469"/>
      <c r="D8" s="1469"/>
      <c r="E8" s="553" t="s">
        <v>507</v>
      </c>
      <c r="F8" s="553" t="s">
        <v>575</v>
      </c>
      <c r="G8" s="604" t="s">
        <v>834</v>
      </c>
      <c r="H8" s="604" t="s">
        <v>835</v>
      </c>
      <c r="I8" s="604" t="s">
        <v>836</v>
      </c>
    </row>
    <row r="9" spans="1:10" ht="30" customHeight="1" x14ac:dyDescent="0.25">
      <c r="A9" s="1460">
        <v>352.35300000000001</v>
      </c>
      <c r="B9" s="1424" t="s">
        <v>501</v>
      </c>
      <c r="C9" s="1425"/>
      <c r="D9" s="1426"/>
      <c r="E9" s="555"/>
      <c r="F9" s="479"/>
      <c r="G9" s="479"/>
      <c r="H9" s="479"/>
      <c r="I9" s="479"/>
    </row>
    <row r="10" spans="1:10" ht="15" customHeight="1" x14ac:dyDescent="0.25">
      <c r="A10" s="1463"/>
      <c r="B10" s="1424" t="s">
        <v>502</v>
      </c>
      <c r="C10" s="1425"/>
      <c r="D10" s="1426"/>
      <c r="E10" s="555"/>
      <c r="F10" s="555"/>
      <c r="G10" s="558"/>
      <c r="H10" s="558"/>
      <c r="I10" s="558"/>
    </row>
    <row r="11" spans="1:10" ht="15" customHeight="1" x14ac:dyDescent="0.25">
      <c r="A11" s="1463"/>
      <c r="B11" s="1424" t="s">
        <v>503</v>
      </c>
      <c r="C11" s="1383"/>
      <c r="D11" s="1384"/>
      <c r="E11" s="559"/>
      <c r="F11" s="559"/>
      <c r="G11" s="558"/>
      <c r="H11" s="558"/>
      <c r="I11" s="558"/>
    </row>
    <row r="12" spans="1:10" ht="15.6" x14ac:dyDescent="0.3">
      <c r="A12" s="1464"/>
      <c r="B12" s="567" t="s">
        <v>504</v>
      </c>
      <c r="C12" s="567"/>
      <c r="D12" s="567"/>
      <c r="E12" s="575"/>
      <c r="F12" s="575"/>
      <c r="G12" s="575"/>
      <c r="H12" s="575"/>
      <c r="I12" s="575"/>
    </row>
    <row r="13" spans="1:10" ht="30" customHeight="1" x14ac:dyDescent="0.3">
      <c r="A13" s="1465"/>
      <c r="B13" s="1429" t="s">
        <v>505</v>
      </c>
      <c r="C13" s="1430"/>
      <c r="D13" s="1431"/>
      <c r="E13" s="575"/>
      <c r="F13" s="575"/>
      <c r="G13" s="575"/>
      <c r="H13" s="575"/>
      <c r="I13" s="575"/>
    </row>
    <row r="14" spans="1:10" x14ac:dyDescent="0.25">
      <c r="A14" s="229"/>
      <c r="B14" s="1466" t="s">
        <v>568</v>
      </c>
      <c r="C14" s="1467"/>
      <c r="D14" s="1468"/>
      <c r="E14" s="753"/>
      <c r="F14" s="753">
        <f>F10+F11+F12+F13</f>
        <v>0</v>
      </c>
      <c r="G14" s="753">
        <f>G10+G11+G12+G13</f>
        <v>0</v>
      </c>
      <c r="H14" s="753">
        <f>H10+H11+H12+H13</f>
        <v>0</v>
      </c>
      <c r="I14" s="753">
        <f>I10+I11+I12+I13</f>
        <v>0</v>
      </c>
    </row>
    <row r="16" spans="1:10" ht="117" customHeight="1" x14ac:dyDescent="0.25">
      <c r="A16" s="1297" t="s">
        <v>842</v>
      </c>
      <c r="B16" s="1297"/>
      <c r="C16" s="1297"/>
      <c r="D16" s="1297"/>
      <c r="E16" s="1297"/>
      <c r="F16" s="1297"/>
      <c r="G16" s="1297"/>
      <c r="H16" s="1297"/>
      <c r="I16" s="1297"/>
      <c r="J16" s="1297"/>
    </row>
  </sheetData>
  <mergeCells count="11">
    <mergeCell ref="A16:J16"/>
    <mergeCell ref="B13:D13"/>
    <mergeCell ref="A9:A13"/>
    <mergeCell ref="B14:D14"/>
    <mergeCell ref="E1:I1"/>
    <mergeCell ref="F2:I2"/>
    <mergeCell ref="A6:I6"/>
    <mergeCell ref="B8:D8"/>
    <mergeCell ref="B9:D9"/>
    <mergeCell ref="B10:D10"/>
    <mergeCell ref="B11:D11"/>
  </mergeCells>
  <phoneticPr fontId="5" type="noConversion"/>
  <pageMargins left="0.7" right="0.7" top="0.75" bottom="0.75" header="0.3" footer="0.3"/>
  <pageSetup paperSize="9" scale="5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3" tint="0.39997558519241921"/>
    <pageSetUpPr fitToPage="1"/>
  </sheetPr>
  <dimension ref="A1:I11"/>
  <sheetViews>
    <sheetView view="pageBreakPreview" topLeftCell="A7" zoomScaleSheetLayoutView="100" workbookViewId="0">
      <selection activeCell="A4" sqref="A4:I4"/>
    </sheetView>
  </sheetViews>
  <sheetFormatPr defaultRowHeight="13.2" x14ac:dyDescent="0.25"/>
  <cols>
    <col min="2" max="2" width="46.109375" customWidth="1"/>
    <col min="3" max="3" width="12.109375" customWidth="1"/>
    <col min="4" max="4" width="6.5546875" customWidth="1"/>
    <col min="5" max="5" width="13.44140625" customWidth="1"/>
    <col min="6" max="6" width="11.88671875" customWidth="1"/>
    <col min="7" max="7" width="12.109375" customWidth="1"/>
    <col min="8" max="8" width="11.44140625" customWidth="1"/>
    <col min="9" max="9" width="14.5546875" customWidth="1"/>
  </cols>
  <sheetData>
    <row r="1" spans="1:9" ht="15.75" customHeight="1" x14ac:dyDescent="0.25">
      <c r="A1" s="79"/>
      <c r="F1" s="1361" t="s">
        <v>70</v>
      </c>
      <c r="G1" s="1361"/>
      <c r="H1" s="1361"/>
      <c r="I1" s="1361"/>
    </row>
    <row r="2" spans="1:9" ht="68.25" customHeight="1" x14ac:dyDescent="0.3">
      <c r="A2" s="80"/>
      <c r="B2" s="81"/>
      <c r="C2" s="82"/>
      <c r="D2" s="82"/>
      <c r="E2" s="89"/>
      <c r="F2" s="89"/>
      <c r="G2" s="1278" t="s">
        <v>579</v>
      </c>
      <c r="H2" s="1278"/>
      <c r="I2" s="1278"/>
    </row>
    <row r="3" spans="1:9" ht="15.6" x14ac:dyDescent="0.3">
      <c r="A3" s="79"/>
      <c r="B3" s="81"/>
      <c r="C3" s="82"/>
      <c r="D3" s="82"/>
      <c r="I3" s="83"/>
    </row>
    <row r="4" spans="1:9" ht="37.5" customHeight="1" x14ac:dyDescent="0.25">
      <c r="A4" s="1371" t="s">
        <v>387</v>
      </c>
      <c r="B4" s="1371"/>
      <c r="C4" s="1371"/>
      <c r="D4" s="1371"/>
      <c r="E4" s="1371"/>
      <c r="F4" s="1371"/>
      <c r="G4" s="1371"/>
      <c r="H4" s="1371"/>
      <c r="I4" s="1371"/>
    </row>
    <row r="5" spans="1:9" x14ac:dyDescent="0.25">
      <c r="A5" s="84"/>
      <c r="B5" s="85"/>
      <c r="C5" s="86"/>
      <c r="D5" s="86"/>
      <c r="E5" s="85"/>
      <c r="F5" s="85"/>
      <c r="G5" s="85"/>
      <c r="H5" s="85"/>
      <c r="I5" s="85"/>
    </row>
    <row r="6" spans="1:9" ht="64.5" customHeight="1" x14ac:dyDescent="0.25">
      <c r="A6" s="1319" t="s">
        <v>419</v>
      </c>
      <c r="B6" s="1319"/>
      <c r="C6" s="1319"/>
      <c r="D6" s="1319"/>
      <c r="E6" s="1319"/>
      <c r="F6" s="1319"/>
      <c r="G6" s="1319"/>
      <c r="H6" s="1319"/>
      <c r="I6" s="1319"/>
    </row>
    <row r="7" spans="1:9" ht="13.8" x14ac:dyDescent="0.25">
      <c r="A7" s="482"/>
      <c r="B7" s="482"/>
      <c r="C7" s="482"/>
      <c r="D7" s="482"/>
      <c r="E7" s="482"/>
      <c r="F7" s="482"/>
      <c r="G7" s="482"/>
      <c r="H7" s="482"/>
      <c r="I7" s="483" t="s">
        <v>646</v>
      </c>
    </row>
    <row r="8" spans="1:9" ht="55.2" x14ac:dyDescent="0.25">
      <c r="A8" s="484" t="s">
        <v>720</v>
      </c>
      <c r="B8" s="1437" t="s">
        <v>662</v>
      </c>
      <c r="C8" s="1459"/>
      <c r="D8" s="1459"/>
      <c r="E8" s="481" t="s">
        <v>380</v>
      </c>
      <c r="F8" s="481" t="s">
        <v>575</v>
      </c>
      <c r="G8" s="481" t="s">
        <v>371</v>
      </c>
      <c r="H8" s="481" t="s">
        <v>372</v>
      </c>
      <c r="I8" s="481" t="s">
        <v>373</v>
      </c>
    </row>
    <row r="9" spans="1:9" ht="69" customHeight="1" x14ac:dyDescent="0.25">
      <c r="A9" s="481" t="s">
        <v>389</v>
      </c>
      <c r="B9" s="1459" t="s">
        <v>390</v>
      </c>
      <c r="C9" s="1459"/>
      <c r="D9" s="1459"/>
      <c r="E9" s="485"/>
      <c r="F9" s="480"/>
      <c r="G9" s="480"/>
      <c r="H9" s="480"/>
      <c r="I9" s="480"/>
    </row>
    <row r="10" spans="1:9" ht="13.8" x14ac:dyDescent="0.25">
      <c r="A10" s="479"/>
      <c r="B10" s="1434" t="s">
        <v>687</v>
      </c>
      <c r="C10" s="1446"/>
      <c r="D10" s="1447"/>
      <c r="E10" s="48"/>
      <c r="F10" s="48"/>
      <c r="G10" s="48"/>
      <c r="H10" s="57"/>
      <c r="I10" s="48"/>
    </row>
    <row r="11" spans="1:9" ht="104.25" customHeight="1" x14ac:dyDescent="0.25">
      <c r="A11" s="1355" t="s">
        <v>93</v>
      </c>
      <c r="B11" s="1355"/>
      <c r="C11" s="1355"/>
      <c r="D11" s="1355"/>
      <c r="E11" s="1355"/>
      <c r="F11" s="1355"/>
      <c r="G11" s="1355"/>
      <c r="H11" s="1355"/>
      <c r="I11" s="1355"/>
    </row>
  </sheetData>
  <customSheetViews>
    <customSheetView guid="{55F3C8E8-AC56-4BB7-A43A-E953B1E691C9}" showPageBreaks="1" fitToPage="1" printArea="1" view="pageBreakPreview">
      <selection activeCell="A4" sqref="A4:I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1"/>
    </customSheetView>
    <customSheetView guid="{BBDE85CA-05B3-4170-9E24-FF86D7DA67BF}" showPageBreaks="1" fitToPage="1" printArea="1" view="pageBreakPreview">
      <selection activeCell="B9" sqref="B9:D9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8">
    <mergeCell ref="A11:I11"/>
    <mergeCell ref="A4:I4"/>
    <mergeCell ref="B10:D10"/>
    <mergeCell ref="F1:I1"/>
    <mergeCell ref="G2:I2"/>
    <mergeCell ref="A6:I6"/>
    <mergeCell ref="B8:D8"/>
    <mergeCell ref="B9:D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7" fitToHeight="0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3" tint="0.39997558519241921"/>
    <pageSetUpPr fitToPage="1"/>
  </sheetPr>
  <dimension ref="A1:H14"/>
  <sheetViews>
    <sheetView view="pageBreakPreview" topLeftCell="A4" zoomScaleSheetLayoutView="100" workbookViewId="0">
      <selection activeCell="B10" sqref="B10:E11"/>
    </sheetView>
  </sheetViews>
  <sheetFormatPr defaultRowHeight="13.2" x14ac:dyDescent="0.25"/>
  <cols>
    <col min="1" max="1" width="38.44140625" customWidth="1"/>
    <col min="2" max="2" width="16.5546875" customWidth="1"/>
    <col min="3" max="4" width="15.44140625" customWidth="1"/>
    <col min="5" max="5" width="20.44140625" customWidth="1"/>
  </cols>
  <sheetData>
    <row r="1" spans="1:8" ht="18.75" customHeight="1" x14ac:dyDescent="0.25">
      <c r="A1" s="79"/>
      <c r="C1" s="1361" t="s">
        <v>71</v>
      </c>
      <c r="D1" s="1362"/>
      <c r="E1" s="1362"/>
    </row>
    <row r="2" spans="1:8" ht="52.5" customHeight="1" x14ac:dyDescent="0.3">
      <c r="A2" s="80"/>
      <c r="B2" s="89"/>
      <c r="C2" s="1278" t="s">
        <v>579</v>
      </c>
      <c r="D2" s="1278"/>
      <c r="E2" s="1278"/>
    </row>
    <row r="3" spans="1:8" x14ac:dyDescent="0.25">
      <c r="A3" s="79"/>
      <c r="B3" s="81"/>
      <c r="C3" s="82"/>
      <c r="D3" s="82"/>
      <c r="E3" s="82"/>
    </row>
    <row r="4" spans="1:8" ht="13.8" x14ac:dyDescent="0.25">
      <c r="A4" s="147"/>
      <c r="B4" s="147"/>
      <c r="C4" s="147"/>
      <c r="D4" s="147"/>
      <c r="E4" s="147"/>
    </row>
    <row r="5" spans="1:8" ht="13.8" x14ac:dyDescent="0.25">
      <c r="A5" s="1474" t="s">
        <v>368</v>
      </c>
      <c r="B5" s="1474"/>
      <c r="C5" s="1474"/>
      <c r="D5" s="1474"/>
      <c r="E5" s="1474"/>
    </row>
    <row r="6" spans="1:8" ht="13.8" x14ac:dyDescent="0.25">
      <c r="A6" s="186"/>
      <c r="B6" s="186"/>
      <c r="C6" s="186"/>
      <c r="D6" s="186"/>
      <c r="E6" s="186"/>
    </row>
    <row r="7" spans="1:8" ht="43.5" customHeight="1" x14ac:dyDescent="0.25">
      <c r="A7" s="1319" t="s">
        <v>420</v>
      </c>
      <c r="B7" s="1319"/>
      <c r="C7" s="1319"/>
      <c r="D7" s="1319"/>
      <c r="E7" s="1319"/>
      <c r="F7" s="122"/>
      <c r="G7" s="122"/>
      <c r="H7" s="122"/>
    </row>
    <row r="8" spans="1:8" ht="15.6" x14ac:dyDescent="0.25">
      <c r="A8" s="160"/>
      <c r="B8" s="160"/>
      <c r="C8" s="160"/>
      <c r="D8" s="160"/>
      <c r="E8" s="160"/>
      <c r="F8" s="160"/>
      <c r="G8" s="160"/>
      <c r="H8" s="160"/>
    </row>
    <row r="9" spans="1:8" ht="13.8" x14ac:dyDescent="0.25">
      <c r="A9" s="186"/>
      <c r="B9" s="186"/>
      <c r="C9" s="186"/>
      <c r="D9" s="186"/>
      <c r="E9" s="123" t="s">
        <v>646</v>
      </c>
    </row>
    <row r="10" spans="1:8" x14ac:dyDescent="0.25">
      <c r="A10" s="1471" t="s">
        <v>106</v>
      </c>
      <c r="B10" s="1473" t="s">
        <v>575</v>
      </c>
      <c r="C10" s="1473" t="s">
        <v>576</v>
      </c>
      <c r="D10" s="1473" t="s">
        <v>577</v>
      </c>
      <c r="E10" s="1473" t="s">
        <v>578</v>
      </c>
    </row>
    <row r="11" spans="1:8" ht="33.75" customHeight="1" x14ac:dyDescent="0.25">
      <c r="A11" s="1472"/>
      <c r="B11" s="1473"/>
      <c r="C11" s="1473"/>
      <c r="D11" s="1473"/>
      <c r="E11" s="1473"/>
    </row>
    <row r="12" spans="1:8" ht="42" customHeight="1" x14ac:dyDescent="0.25">
      <c r="A12" s="187"/>
      <c r="B12" s="188"/>
      <c r="C12" s="188"/>
      <c r="D12" s="188"/>
      <c r="E12" s="188"/>
    </row>
    <row r="13" spans="1:8" ht="13.8" x14ac:dyDescent="0.25">
      <c r="A13" s="186"/>
      <c r="B13" s="186"/>
      <c r="C13" s="186"/>
      <c r="D13" s="186"/>
      <c r="E13" s="186"/>
    </row>
    <row r="14" spans="1:8" ht="105.75" customHeight="1" x14ac:dyDescent="0.25">
      <c r="A14" s="1470" t="s">
        <v>93</v>
      </c>
      <c r="B14" s="1291"/>
      <c r="C14" s="1291"/>
      <c r="D14" s="1291"/>
      <c r="E14" s="1291"/>
    </row>
  </sheetData>
  <customSheetViews>
    <customSheetView guid="{55F3C8E8-AC56-4BB7-A43A-E953B1E691C9}" showPageBreaks="1" fitToPage="1" printArea="1" view="pageBreakPreview">
      <selection activeCell="A5" sqref="A5:E5"/>
      <pageMargins left="0.70866141732283472" right="0.70866141732283472" top="0.55118110236220474" bottom="0.55118110236220474" header="0.31496062992125984" footer="0.31496062992125984"/>
      <pageSetup paperSize="9" fitToHeight="0" orientation="landscape" r:id="rId1"/>
    </customSheetView>
    <customSheetView guid="{BBDE85CA-05B3-4170-9E24-FF86D7DA67BF}" showPageBreaks="1" fitToPage="1" printArea="1" view="pageBreakPreview">
      <selection activeCell="C2" sqref="C2:E2"/>
      <pageMargins left="0.70866141732283472" right="0.70866141732283472" top="0.55118110236220474" bottom="0.55118110236220474" header="0.31496062992125984" footer="0.31496062992125984"/>
      <pageSetup paperSize="9" fitToHeight="0" orientation="landscape" r:id="rId2"/>
    </customSheetView>
  </customSheetViews>
  <mergeCells count="10">
    <mergeCell ref="A14:E14"/>
    <mergeCell ref="C1:E1"/>
    <mergeCell ref="C2:E2"/>
    <mergeCell ref="A7:E7"/>
    <mergeCell ref="A10:A11"/>
    <mergeCell ref="B10:B11"/>
    <mergeCell ref="C10:C11"/>
    <mergeCell ref="D10:D11"/>
    <mergeCell ref="E10:E11"/>
    <mergeCell ref="A5:E5"/>
  </mergeCells>
  <phoneticPr fontId="5" type="noConversion"/>
  <pageMargins left="0.70866141732283472" right="0.70866141732283472" top="0.55118110236220474" bottom="0.55118110236220474" header="0.31496062992125984" footer="0.31496062992125984"/>
  <pageSetup paperSize="9" fitToHeight="0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3" tint="0.39997558519241921"/>
  </sheetPr>
  <dimension ref="A2:AA56"/>
  <sheetViews>
    <sheetView view="pageBreakPreview" topLeftCell="A29" zoomScale="90" zoomScaleSheetLayoutView="90" workbookViewId="0">
      <selection activeCell="A38" sqref="A38"/>
    </sheetView>
  </sheetViews>
  <sheetFormatPr defaultColWidth="6.109375" defaultRowHeight="13.8" x14ac:dyDescent="0.25"/>
  <cols>
    <col min="1" max="1" width="8" style="444" customWidth="1"/>
    <col min="2" max="2" width="33.44140625" style="444" customWidth="1"/>
    <col min="3" max="3" width="22.109375" style="444" customWidth="1"/>
    <col min="4" max="4" width="14.44140625" style="444" customWidth="1"/>
    <col min="5" max="5" width="13.77734375" style="444" customWidth="1"/>
    <col min="6" max="6" width="12.109375" style="444" customWidth="1"/>
    <col min="7" max="7" width="12.109375" style="444" hidden="1" customWidth="1"/>
    <col min="8" max="8" width="12.88671875" style="444" customWidth="1"/>
    <col min="9" max="9" width="12.6640625" style="444" customWidth="1"/>
    <col min="10" max="10" width="15" style="444" customWidth="1"/>
    <col min="11" max="12" width="9.109375" style="444" customWidth="1"/>
    <col min="13" max="13" width="10.6640625" style="444" customWidth="1"/>
    <col min="14" max="14" width="10.88671875" style="444" customWidth="1"/>
    <col min="15" max="253" width="9.109375" style="444" customWidth="1"/>
    <col min="254" max="254" width="8" style="444" customWidth="1"/>
    <col min="255" max="255" width="33.44140625" style="444" customWidth="1"/>
    <col min="256" max="256" width="10.44140625" style="444" customWidth="1"/>
    <col min="257" max="257" width="7" style="444" customWidth="1"/>
    <col min="258" max="16384" width="6.109375" style="444"/>
  </cols>
  <sheetData>
    <row r="2" spans="1:11" x14ac:dyDescent="0.25">
      <c r="A2" s="444" t="s">
        <v>961</v>
      </c>
    </row>
    <row r="4" spans="1:11" x14ac:dyDescent="0.25">
      <c r="A4" s="1482" t="s">
        <v>523</v>
      </c>
      <c r="B4" s="1482"/>
      <c r="C4" s="1482"/>
      <c r="D4" s="1482"/>
      <c r="E4" s="1482"/>
      <c r="F4" s="1482"/>
      <c r="G4" s="1482"/>
      <c r="H4" s="1482"/>
      <c r="I4" s="1482"/>
      <c r="J4" s="1482"/>
    </row>
    <row r="6" spans="1:11" x14ac:dyDescent="0.25">
      <c r="A6" s="444" t="s">
        <v>962</v>
      </c>
    </row>
    <row r="8" spans="1:11" ht="15.6" x14ac:dyDescent="0.3">
      <c r="A8" s="873"/>
      <c r="B8" s="883" t="s">
        <v>963</v>
      </c>
      <c r="C8" s="873"/>
      <c r="D8" s="873"/>
      <c r="E8" s="873"/>
      <c r="F8" s="873"/>
      <c r="G8" s="873"/>
      <c r="H8" s="873"/>
      <c r="I8" s="873"/>
      <c r="J8" s="873"/>
    </row>
    <row r="9" spans="1:11" x14ac:dyDescent="0.25">
      <c r="A9" s="873"/>
      <c r="B9" s="873"/>
      <c r="C9" s="873"/>
      <c r="D9" s="873"/>
      <c r="E9" s="873"/>
      <c r="F9" s="873"/>
      <c r="G9" s="873"/>
      <c r="H9" s="873"/>
      <c r="I9" s="873"/>
      <c r="J9" s="873"/>
    </row>
    <row r="10" spans="1:11" ht="55.2" x14ac:dyDescent="0.25">
      <c r="A10" s="884" t="s">
        <v>661</v>
      </c>
      <c r="B10" s="1484" t="s">
        <v>662</v>
      </c>
      <c r="C10" s="1485"/>
      <c r="D10" s="1485"/>
      <c r="E10" s="884" t="s">
        <v>575</v>
      </c>
      <c r="F10" s="1152"/>
      <c r="G10" s="1112"/>
      <c r="H10" s="884" t="s">
        <v>995</v>
      </c>
      <c r="I10" s="884" t="s">
        <v>996</v>
      </c>
      <c r="J10" s="884" t="s">
        <v>997</v>
      </c>
    </row>
    <row r="11" spans="1:11" x14ac:dyDescent="0.25">
      <c r="A11" s="884">
        <v>263</v>
      </c>
      <c r="B11" s="1486" t="s">
        <v>411</v>
      </c>
      <c r="C11" s="1487"/>
      <c r="D11" s="1488"/>
      <c r="E11" s="902"/>
      <c r="F11" s="902"/>
      <c r="G11" s="902"/>
      <c r="H11" s="902"/>
      <c r="I11" s="902"/>
      <c r="J11" s="902"/>
    </row>
    <row r="12" spans="1:11" ht="15" customHeight="1" x14ac:dyDescent="0.25">
      <c r="A12" s="886"/>
      <c r="B12" s="1489" t="s">
        <v>889</v>
      </c>
      <c r="C12" s="1490"/>
      <c r="D12" s="1491"/>
      <c r="E12" s="902"/>
      <c r="F12" s="902"/>
      <c r="G12" s="902"/>
      <c r="H12" s="902"/>
      <c r="I12" s="902"/>
      <c r="J12" s="902"/>
    </row>
    <row r="13" spans="1:11" ht="15" customHeight="1" x14ac:dyDescent="0.25">
      <c r="A13" s="886"/>
      <c r="B13" s="1492" t="s">
        <v>915</v>
      </c>
      <c r="C13" s="1492"/>
      <c r="D13" s="1492"/>
      <c r="E13" s="902"/>
      <c r="F13" s="902"/>
      <c r="G13" s="902"/>
      <c r="H13" s="902"/>
      <c r="I13" s="902"/>
      <c r="J13" s="902"/>
    </row>
    <row r="14" spans="1:11" ht="63.75" customHeight="1" x14ac:dyDescent="0.25">
      <c r="A14" s="885"/>
      <c r="B14" s="1493" t="s">
        <v>687</v>
      </c>
      <c r="C14" s="1494"/>
      <c r="D14" s="1494"/>
      <c r="E14" s="903">
        <f>SUM(E12:E13)</f>
        <v>0</v>
      </c>
      <c r="F14" s="903"/>
      <c r="G14" s="903"/>
      <c r="H14" s="903">
        <f>SUM(H12:H13)</f>
        <v>0</v>
      </c>
      <c r="I14" s="903">
        <f>I13</f>
        <v>0</v>
      </c>
      <c r="J14" s="903">
        <f>J13</f>
        <v>0</v>
      </c>
    </row>
    <row r="15" spans="1:11" x14ac:dyDescent="0.25">
      <c r="A15" s="445"/>
      <c r="B15" s="469"/>
      <c r="C15" s="443"/>
      <c r="D15" s="180"/>
      <c r="E15" s="180"/>
      <c r="F15" s="180"/>
      <c r="G15" s="180"/>
      <c r="H15" s="180"/>
      <c r="I15" s="180"/>
      <c r="J15" s="180"/>
    </row>
    <row r="16" spans="1:11" ht="53.25" customHeight="1" x14ac:dyDescent="0.25">
      <c r="A16" s="1481" t="s">
        <v>362</v>
      </c>
      <c r="B16" s="1481"/>
      <c r="C16" s="1481"/>
      <c r="D16" s="1481"/>
      <c r="E16" s="1481"/>
      <c r="F16" s="1481"/>
      <c r="G16" s="1481"/>
      <c r="H16" s="1481"/>
      <c r="I16" s="1481"/>
      <c r="J16" s="1481"/>
      <c r="K16" s="470"/>
    </row>
    <row r="17" spans="1:27" x14ac:dyDescent="0.25">
      <c r="A17" s="452"/>
      <c r="B17" s="443"/>
      <c r="C17" s="454"/>
      <c r="D17" s="443"/>
      <c r="E17" s="443"/>
      <c r="F17" s="443"/>
      <c r="G17" s="443"/>
      <c r="H17" s="443"/>
      <c r="I17" s="443"/>
      <c r="J17" s="443"/>
    </row>
    <row r="18" spans="1:27" ht="14.25" customHeight="1" x14ac:dyDescent="0.25"/>
    <row r="19" spans="1:27" x14ac:dyDescent="0.25">
      <c r="A19" s="1483"/>
      <c r="B19" s="1483"/>
      <c r="C19" s="1483"/>
      <c r="D19" s="1483"/>
      <c r="E19" s="471"/>
      <c r="F19" s="471"/>
      <c r="G19" s="471"/>
      <c r="H19" s="443"/>
      <c r="I19" s="443"/>
      <c r="J19" s="443"/>
    </row>
    <row r="20" spans="1:27" ht="56.25" customHeight="1" x14ac:dyDescent="0.25">
      <c r="A20" s="155"/>
      <c r="B20" s="1480" t="s">
        <v>364</v>
      </c>
      <c r="C20" s="1480"/>
      <c r="D20" s="1480"/>
      <c r="E20" s="1480"/>
      <c r="F20" s="1480"/>
      <c r="G20" s="1480"/>
      <c r="H20" s="1480"/>
      <c r="I20" s="1480"/>
      <c r="J20" s="443"/>
      <c r="Q20" s="1478"/>
      <c r="R20" s="1478"/>
      <c r="S20" s="1476"/>
      <c r="T20" s="1478"/>
      <c r="U20" s="1475"/>
      <c r="V20" s="1475"/>
      <c r="W20" s="1475"/>
      <c r="X20" s="1475"/>
      <c r="Y20" s="1475"/>
      <c r="Z20" s="1475"/>
      <c r="AA20" s="1156"/>
    </row>
    <row r="21" spans="1:27" x14ac:dyDescent="0.25">
      <c r="A21" s="155"/>
      <c r="B21" s="155"/>
      <c r="C21" s="472"/>
      <c r="D21" s="472"/>
      <c r="E21" s="471"/>
      <c r="F21" s="471"/>
      <c r="G21" s="471"/>
      <c r="H21" s="443"/>
      <c r="I21" s="443"/>
      <c r="J21" s="449" t="s">
        <v>646</v>
      </c>
      <c r="Q21" s="1479"/>
      <c r="R21" s="1477"/>
      <c r="S21" s="1477"/>
      <c r="T21" s="1477"/>
      <c r="U21" s="1475"/>
      <c r="V21" s="1475"/>
      <c r="W21" s="1475"/>
      <c r="X21" s="1475"/>
      <c r="Y21" s="1475"/>
      <c r="Z21" s="1475"/>
      <c r="AA21" s="1156"/>
    </row>
    <row r="22" spans="1:27" ht="15.6" x14ac:dyDescent="0.3">
      <c r="A22" s="1495" t="s">
        <v>168</v>
      </c>
      <c r="B22" s="1495" t="s">
        <v>533</v>
      </c>
      <c r="C22" s="1498" t="s">
        <v>532</v>
      </c>
      <c r="D22" s="1495" t="s">
        <v>1060</v>
      </c>
      <c r="E22" s="1473" t="s">
        <v>575</v>
      </c>
      <c r="F22" s="1471" t="s">
        <v>1061</v>
      </c>
      <c r="G22" s="1471" t="s">
        <v>1015</v>
      </c>
      <c r="H22" s="1473" t="s">
        <v>1124</v>
      </c>
      <c r="I22" s="1473" t="s">
        <v>1092</v>
      </c>
      <c r="J22" s="1473" t="s">
        <v>1125</v>
      </c>
      <c r="Q22" s="1157"/>
      <c r="R22" s="1158"/>
      <c r="S22" s="1159"/>
      <c r="T22" s="1160"/>
      <c r="U22" s="1161"/>
      <c r="V22" s="1161"/>
      <c r="W22" s="1161"/>
      <c r="X22" s="1160"/>
      <c r="Y22" s="1160"/>
      <c r="Z22" s="1160"/>
      <c r="AA22" s="1156"/>
    </row>
    <row r="23" spans="1:27" ht="69.75" customHeight="1" x14ac:dyDescent="0.3">
      <c r="A23" s="1496"/>
      <c r="B23" s="1497"/>
      <c r="C23" s="1499"/>
      <c r="D23" s="1497"/>
      <c r="E23" s="1473"/>
      <c r="F23" s="1472"/>
      <c r="G23" s="1472"/>
      <c r="H23" s="1473"/>
      <c r="I23" s="1473"/>
      <c r="J23" s="1473"/>
      <c r="Q23" s="1157"/>
      <c r="R23" s="1158"/>
      <c r="S23" s="1159"/>
      <c r="T23" s="1160"/>
      <c r="U23" s="1161"/>
      <c r="V23" s="1161"/>
      <c r="W23" s="1161"/>
      <c r="X23" s="1160"/>
      <c r="Y23" s="1160"/>
      <c r="Z23" s="1160"/>
      <c r="AA23" s="1156"/>
    </row>
    <row r="24" spans="1:27" ht="55.8" x14ac:dyDescent="0.3">
      <c r="A24" s="474">
        <v>1</v>
      </c>
      <c r="B24" s="564" t="s">
        <v>534</v>
      </c>
      <c r="C24" s="566" t="s">
        <v>541</v>
      </c>
      <c r="D24" s="694">
        <v>4533.25</v>
      </c>
      <c r="E24" s="695">
        <f>D24*12</f>
        <v>54399</v>
      </c>
      <c r="F24" s="695"/>
      <c r="G24" s="695">
        <v>0</v>
      </c>
      <c r="H24" s="694">
        <f t="shared" ref="H24:H31" si="0">E24</f>
        <v>54399</v>
      </c>
      <c r="I24" s="694">
        <f t="shared" ref="I24:I31" si="1">E24</f>
        <v>54399</v>
      </c>
      <c r="J24" s="694">
        <f>I24</f>
        <v>54399</v>
      </c>
      <c r="M24" s="1153">
        <f>F24*9-0.01</f>
        <v>-0.01</v>
      </c>
      <c r="N24" s="1153">
        <f>G24*3</f>
        <v>0</v>
      </c>
      <c r="Q24" s="1162"/>
      <c r="R24" s="1158"/>
      <c r="S24" s="1159"/>
      <c r="T24" s="1160"/>
      <c r="U24" s="1161"/>
      <c r="V24" s="1161"/>
      <c r="W24" s="1161"/>
      <c r="X24" s="1160"/>
      <c r="Y24" s="1160"/>
      <c r="Z24" s="1160"/>
      <c r="AA24" s="1156"/>
    </row>
    <row r="25" spans="1:27" ht="55.8" x14ac:dyDescent="0.3">
      <c r="A25" s="474">
        <v>2</v>
      </c>
      <c r="B25" s="564" t="s">
        <v>535</v>
      </c>
      <c r="C25" s="566" t="s">
        <v>542</v>
      </c>
      <c r="D25" s="694">
        <v>8115.59</v>
      </c>
      <c r="E25" s="695">
        <f t="shared" ref="E25:E31" si="2">D25*12</f>
        <v>97387.08</v>
      </c>
      <c r="F25" s="695"/>
      <c r="G25" s="695">
        <v>0</v>
      </c>
      <c r="H25" s="694">
        <f t="shared" si="0"/>
        <v>97387.08</v>
      </c>
      <c r="I25" s="694">
        <f t="shared" si="1"/>
        <v>97387.08</v>
      </c>
      <c r="J25" s="694">
        <f t="shared" ref="J25:J31" si="3">I25</f>
        <v>97387.08</v>
      </c>
      <c r="M25" s="1153">
        <f>F25*9+0.02</f>
        <v>0.02</v>
      </c>
      <c r="N25" s="1153">
        <f>G25*3-0.01</f>
        <v>-0.01</v>
      </c>
      <c r="Q25" s="1162"/>
      <c r="R25" s="1158"/>
      <c r="S25" s="1159"/>
      <c r="T25" s="1160"/>
      <c r="U25" s="1161"/>
      <c r="V25" s="1161"/>
      <c r="W25" s="1161"/>
      <c r="X25" s="1160"/>
      <c r="Y25" s="1160"/>
      <c r="Z25" s="1160"/>
      <c r="AA25" s="1156"/>
    </row>
    <row r="26" spans="1:27" ht="42" x14ac:dyDescent="0.3">
      <c r="A26" s="473">
        <v>3</v>
      </c>
      <c r="B26" s="564" t="s">
        <v>536</v>
      </c>
      <c r="C26" s="566" t="s">
        <v>543</v>
      </c>
      <c r="D26" s="694">
        <v>19472.650000000001</v>
      </c>
      <c r="E26" s="695">
        <f t="shared" si="2"/>
        <v>233671.80000000002</v>
      </c>
      <c r="F26" s="695"/>
      <c r="G26" s="695">
        <v>0</v>
      </c>
      <c r="H26" s="694">
        <f t="shared" si="0"/>
        <v>233671.80000000002</v>
      </c>
      <c r="I26" s="694">
        <f t="shared" si="1"/>
        <v>233671.80000000002</v>
      </c>
      <c r="J26" s="694">
        <f t="shared" si="3"/>
        <v>233671.80000000002</v>
      </c>
      <c r="M26" s="1153">
        <f>F26*9-0.02</f>
        <v>-0.02</v>
      </c>
      <c r="N26" s="1153">
        <f>G26*3+0.01</f>
        <v>0.01</v>
      </c>
      <c r="Q26" s="1162"/>
      <c r="R26" s="1158"/>
      <c r="S26" s="1159"/>
      <c r="T26" s="1160"/>
      <c r="U26" s="1161"/>
      <c r="V26" s="1161"/>
      <c r="W26" s="1161"/>
      <c r="X26" s="1160"/>
      <c r="Y26" s="1160"/>
      <c r="Z26" s="1160"/>
      <c r="AA26" s="1156"/>
    </row>
    <row r="27" spans="1:27" ht="42" x14ac:dyDescent="0.3">
      <c r="A27" s="473">
        <v>4</v>
      </c>
      <c r="B27" s="564" t="s">
        <v>537</v>
      </c>
      <c r="C27" s="566" t="s">
        <v>544</v>
      </c>
      <c r="D27" s="694">
        <v>6078.31</v>
      </c>
      <c r="E27" s="695">
        <f t="shared" si="2"/>
        <v>72939.72</v>
      </c>
      <c r="F27" s="695"/>
      <c r="G27" s="695">
        <v>0</v>
      </c>
      <c r="H27" s="694">
        <f t="shared" si="0"/>
        <v>72939.72</v>
      </c>
      <c r="I27" s="694">
        <f t="shared" si="1"/>
        <v>72939.72</v>
      </c>
      <c r="J27" s="694">
        <f t="shared" si="3"/>
        <v>72939.72</v>
      </c>
      <c r="M27" s="1153">
        <f>F27*9+0.01</f>
        <v>0.01</v>
      </c>
      <c r="N27" s="1153">
        <f>G27*3</f>
        <v>0</v>
      </c>
      <c r="Q27" s="1162"/>
      <c r="R27" s="1158"/>
      <c r="S27" s="1159"/>
      <c r="T27" s="1160"/>
      <c r="U27" s="1161"/>
      <c r="V27" s="1161"/>
      <c r="W27" s="1161"/>
      <c r="X27" s="1160"/>
      <c r="Y27" s="1160"/>
      <c r="Z27" s="1160"/>
      <c r="AA27" s="1156"/>
    </row>
    <row r="28" spans="1:27" ht="42" x14ac:dyDescent="0.3">
      <c r="A28" s="473">
        <v>5</v>
      </c>
      <c r="B28" s="564" t="s">
        <v>538</v>
      </c>
      <c r="C28" s="566" t="s">
        <v>545</v>
      </c>
      <c r="D28" s="694">
        <v>5899.03</v>
      </c>
      <c r="E28" s="695">
        <f t="shared" si="2"/>
        <v>70788.36</v>
      </c>
      <c r="F28" s="695"/>
      <c r="G28" s="695">
        <v>0</v>
      </c>
      <c r="H28" s="694">
        <f t="shared" si="0"/>
        <v>70788.36</v>
      </c>
      <c r="I28" s="694">
        <f t="shared" si="1"/>
        <v>70788.36</v>
      </c>
      <c r="J28" s="694">
        <f t="shared" si="3"/>
        <v>70788.36</v>
      </c>
      <c r="M28" s="1153">
        <f>F28*9-0.02</f>
        <v>-0.02</v>
      </c>
      <c r="N28" s="1153">
        <f>G28*3-0.01</f>
        <v>-0.01</v>
      </c>
      <c r="Q28" s="1162"/>
      <c r="R28" s="1163"/>
      <c r="S28" s="1159"/>
      <c r="T28" s="1160"/>
      <c r="U28" s="1161"/>
      <c r="V28" s="1161"/>
      <c r="W28" s="1161"/>
      <c r="X28" s="1160"/>
      <c r="Y28" s="1160"/>
      <c r="Z28" s="1160"/>
      <c r="AA28" s="1156"/>
    </row>
    <row r="29" spans="1:27" ht="28.2" x14ac:dyDescent="0.3">
      <c r="A29" s="473">
        <v>6</v>
      </c>
      <c r="B29" s="564" t="s">
        <v>539</v>
      </c>
      <c r="C29" s="566" t="s">
        <v>546</v>
      </c>
      <c r="D29" s="694">
        <v>13393.58</v>
      </c>
      <c r="E29" s="695">
        <f t="shared" si="2"/>
        <v>160722.96</v>
      </c>
      <c r="F29" s="695"/>
      <c r="G29" s="695">
        <v>0</v>
      </c>
      <c r="H29" s="694">
        <f t="shared" si="0"/>
        <v>160722.96</v>
      </c>
      <c r="I29" s="694">
        <f t="shared" si="1"/>
        <v>160722.96</v>
      </c>
      <c r="J29" s="694">
        <f t="shared" si="3"/>
        <v>160722.96</v>
      </c>
      <c r="M29" s="1153">
        <f>F29*9-0.03</f>
        <v>-0.03</v>
      </c>
      <c r="N29" s="1153">
        <f>G29*3+0.01</f>
        <v>0.01</v>
      </c>
      <c r="Q29" s="1162"/>
      <c r="R29" s="1164"/>
      <c r="S29" s="1159"/>
      <c r="T29" s="1160"/>
      <c r="U29" s="1161"/>
      <c r="V29" s="1161"/>
      <c r="W29" s="1161"/>
      <c r="X29" s="1160"/>
      <c r="Y29" s="1160"/>
      <c r="Z29" s="1160"/>
      <c r="AA29" s="1156"/>
    </row>
    <row r="30" spans="1:27" ht="27.6" x14ac:dyDescent="0.25">
      <c r="A30" s="473">
        <v>7</v>
      </c>
      <c r="B30" s="565" t="s">
        <v>540</v>
      </c>
      <c r="C30" s="566" t="s">
        <v>547</v>
      </c>
      <c r="D30" s="694">
        <v>18829.43</v>
      </c>
      <c r="E30" s="695">
        <f t="shared" si="2"/>
        <v>225953.16</v>
      </c>
      <c r="F30" s="695"/>
      <c r="G30" s="695">
        <v>0</v>
      </c>
      <c r="H30" s="694">
        <f t="shared" si="0"/>
        <v>225953.16</v>
      </c>
      <c r="I30" s="694">
        <f t="shared" si="1"/>
        <v>225953.16</v>
      </c>
      <c r="J30" s="694">
        <f t="shared" si="3"/>
        <v>225953.16</v>
      </c>
      <c r="M30" s="1153">
        <f>F30*9</f>
        <v>0</v>
      </c>
      <c r="N30" s="1153">
        <f>G30*3+0.01</f>
        <v>0.01</v>
      </c>
      <c r="Q30" s="1157"/>
      <c r="R30" s="1165"/>
      <c r="S30" s="1165"/>
      <c r="T30" s="1166"/>
      <c r="U30" s="1166"/>
      <c r="V30" s="1166"/>
      <c r="W30" s="1166"/>
      <c r="X30" s="1166"/>
      <c r="Y30" s="1166"/>
      <c r="Z30" s="1166"/>
      <c r="AA30" s="1156"/>
    </row>
    <row r="31" spans="1:27" ht="41.4" x14ac:dyDescent="0.25">
      <c r="A31" s="473">
        <v>8</v>
      </c>
      <c r="B31" s="938" t="s">
        <v>908</v>
      </c>
      <c r="C31" s="566" t="s">
        <v>966</v>
      </c>
      <c r="D31" s="694">
        <v>40709.1</v>
      </c>
      <c r="E31" s="695">
        <f t="shared" si="2"/>
        <v>488509.19999999995</v>
      </c>
      <c r="F31" s="695"/>
      <c r="G31" s="695">
        <v>0</v>
      </c>
      <c r="H31" s="694">
        <f t="shared" si="0"/>
        <v>488509.19999999995</v>
      </c>
      <c r="I31" s="694">
        <f t="shared" si="1"/>
        <v>488509.19999999995</v>
      </c>
      <c r="J31" s="694">
        <f t="shared" si="3"/>
        <v>488509.19999999995</v>
      </c>
      <c r="M31" s="1153">
        <f>F31*9+0.04</f>
        <v>0.04</v>
      </c>
      <c r="N31" s="1153">
        <f>G31*3</f>
        <v>0</v>
      </c>
      <c r="Q31" s="1157"/>
      <c r="R31" s="1165"/>
      <c r="S31" s="1165"/>
      <c r="T31" s="1166"/>
      <c r="U31" s="1166"/>
      <c r="V31" s="1166"/>
      <c r="W31" s="1166"/>
      <c r="X31" s="1166"/>
      <c r="Y31" s="1166"/>
      <c r="Z31" s="1166"/>
      <c r="AA31" s="1156"/>
    </row>
    <row r="32" spans="1:27" x14ac:dyDescent="0.25">
      <c r="A32" s="474"/>
      <c r="B32" s="475" t="s">
        <v>103</v>
      </c>
      <c r="C32" s="475"/>
      <c r="D32" s="696"/>
      <c r="E32" s="696"/>
      <c r="F32" s="696"/>
      <c r="G32" s="696"/>
      <c r="H32" s="696"/>
      <c r="I32" s="696"/>
      <c r="J32" s="696"/>
      <c r="Q32" s="1157"/>
      <c r="R32" s="1165"/>
      <c r="S32" s="1165"/>
      <c r="T32" s="1166"/>
      <c r="U32" s="1166"/>
      <c r="V32" s="1166"/>
      <c r="W32" s="1166"/>
      <c r="X32" s="1166"/>
      <c r="Y32" s="1166"/>
      <c r="Z32" s="1166"/>
      <c r="AA32" s="1156"/>
    </row>
    <row r="33" spans="1:27" x14ac:dyDescent="0.25">
      <c r="A33" s="474"/>
      <c r="B33" s="475" t="s">
        <v>103</v>
      </c>
      <c r="C33" s="475"/>
      <c r="D33" s="696"/>
      <c r="E33" s="696"/>
      <c r="F33" s="696"/>
      <c r="G33" s="696"/>
      <c r="H33" s="696"/>
      <c r="I33" s="696"/>
      <c r="J33" s="696"/>
      <c r="Q33" s="1157"/>
      <c r="R33" s="1167"/>
      <c r="S33" s="1167"/>
      <c r="T33" s="1141"/>
      <c r="U33" s="1141"/>
      <c r="V33" s="1141"/>
      <c r="W33" s="1141"/>
      <c r="X33" s="1141"/>
      <c r="Y33" s="1141"/>
      <c r="Z33" s="1141"/>
      <c r="AA33" s="1156"/>
    </row>
    <row r="34" spans="1:27" x14ac:dyDescent="0.25">
      <c r="A34" s="474"/>
      <c r="B34" s="475" t="s">
        <v>103</v>
      </c>
      <c r="C34" s="475"/>
      <c r="D34" s="696"/>
      <c r="E34" s="696"/>
      <c r="F34" s="696"/>
      <c r="G34" s="696"/>
      <c r="H34" s="696"/>
      <c r="I34" s="696"/>
      <c r="J34" s="696"/>
      <c r="Q34" s="1165"/>
      <c r="R34" s="1165"/>
      <c r="S34" s="1165"/>
      <c r="T34" s="1166"/>
      <c r="U34" s="1141"/>
      <c r="V34" s="1141"/>
      <c r="W34" s="1141"/>
      <c r="X34" s="1166"/>
      <c r="Y34" s="1166"/>
      <c r="Z34" s="1166"/>
      <c r="AA34" s="1156"/>
    </row>
    <row r="35" spans="1:27" x14ac:dyDescent="0.25">
      <c r="A35" s="474"/>
      <c r="B35" s="754" t="s">
        <v>363</v>
      </c>
      <c r="C35" s="754">
        <v>0</v>
      </c>
      <c r="D35" s="755">
        <v>0</v>
      </c>
      <c r="E35" s="755">
        <f>SUM(E24:E31)</f>
        <v>1404371.2799999998</v>
      </c>
      <c r="F35" s="755">
        <f>SUM(F24:F34)</f>
        <v>0</v>
      </c>
      <c r="G35" s="755">
        <f>SUM(G24:G34)</f>
        <v>0</v>
      </c>
      <c r="H35" s="755">
        <f>SUM(H24:H31)</f>
        <v>1404371.2799999998</v>
      </c>
      <c r="I35" s="755">
        <f>SUM(I24:I31)</f>
        <v>1404371.2799999998</v>
      </c>
      <c r="J35" s="755">
        <f>SUM(J24:J31)</f>
        <v>1404371.2799999998</v>
      </c>
      <c r="Q35" s="1156"/>
      <c r="R35" s="1156"/>
      <c r="S35" s="1156"/>
      <c r="T35" s="1156"/>
      <c r="U35" s="1156"/>
      <c r="V35" s="1156"/>
      <c r="W35" s="1156"/>
      <c r="X35" s="1156"/>
      <c r="Y35" s="1156"/>
      <c r="Z35" s="1156"/>
      <c r="AA35" s="1156"/>
    </row>
    <row r="36" spans="1:27" x14ac:dyDescent="0.25">
      <c r="A36" s="443"/>
      <c r="B36" s="443"/>
      <c r="C36" s="443"/>
      <c r="D36" s="697"/>
      <c r="E36" s="755">
        <f>E35</f>
        <v>1404371.2799999998</v>
      </c>
      <c r="F36" s="1141"/>
      <c r="G36" s="1141"/>
      <c r="H36" s="697"/>
      <c r="I36" s="697"/>
      <c r="J36" s="697"/>
      <c r="Q36" s="1156"/>
      <c r="R36" s="1156"/>
      <c r="S36" s="1156"/>
      <c r="T36" s="1156"/>
      <c r="U36" s="1156"/>
      <c r="V36" s="1156"/>
      <c r="W36" s="1156"/>
      <c r="X36" s="1156"/>
      <c r="Y36" s="1156"/>
      <c r="Z36" s="1156"/>
      <c r="AA36" s="1156"/>
    </row>
    <row r="37" spans="1:27" s="329" customFormat="1" ht="127.5" customHeight="1" x14ac:dyDescent="0.3">
      <c r="A37" s="1297" t="s">
        <v>1126</v>
      </c>
      <c r="B37" s="1297"/>
      <c r="C37" s="1297"/>
      <c r="D37" s="1297"/>
      <c r="E37" s="1297"/>
      <c r="F37" s="1297"/>
      <c r="G37" s="1297"/>
      <c r="H37" s="1297"/>
      <c r="I37" s="1297"/>
      <c r="J37" s="1297"/>
      <c r="K37" s="1297"/>
      <c r="L37" s="1297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</row>
    <row r="38" spans="1:27" x14ac:dyDescent="0.25">
      <c r="A38" s="443"/>
      <c r="B38" s="443"/>
      <c r="C38" s="443"/>
      <c r="D38" s="443"/>
      <c r="E38" s="443"/>
      <c r="F38" s="443"/>
      <c r="G38" s="443"/>
      <c r="H38" s="443"/>
      <c r="I38" s="443"/>
      <c r="J38" s="443"/>
    </row>
    <row r="39" spans="1:27" x14ac:dyDescent="0.25">
      <c r="A39" s="443"/>
      <c r="B39" s="443"/>
      <c r="C39" s="443"/>
      <c r="D39" s="443"/>
      <c r="E39" s="443"/>
      <c r="F39" s="443"/>
      <c r="G39" s="443"/>
      <c r="H39" s="443"/>
      <c r="I39" s="443"/>
      <c r="J39" s="443"/>
    </row>
    <row r="40" spans="1:27" x14ac:dyDescent="0.25">
      <c r="A40" s="443"/>
      <c r="B40" s="443"/>
      <c r="C40" s="443"/>
      <c r="D40" s="443"/>
      <c r="E40" s="443"/>
      <c r="F40" s="443"/>
      <c r="G40" s="443"/>
      <c r="H40" s="443"/>
      <c r="I40" s="443"/>
      <c r="J40" s="443"/>
    </row>
    <row r="41" spans="1:27" x14ac:dyDescent="0.25">
      <c r="A41" s="443"/>
      <c r="B41" s="443"/>
      <c r="C41" s="443"/>
      <c r="D41" s="443"/>
      <c r="E41" s="443"/>
      <c r="F41" s="443"/>
      <c r="G41" s="443"/>
      <c r="H41" s="443"/>
      <c r="I41" s="443"/>
      <c r="J41" s="443"/>
    </row>
    <row r="42" spans="1:27" x14ac:dyDescent="0.25">
      <c r="A42" s="443"/>
      <c r="B42" s="443"/>
      <c r="C42" s="443"/>
      <c r="D42" s="443"/>
      <c r="E42" s="443"/>
      <c r="F42" s="443"/>
      <c r="G42" s="443"/>
      <c r="H42" s="443"/>
      <c r="I42" s="443"/>
      <c r="J42" s="443"/>
    </row>
    <row r="43" spans="1:27" x14ac:dyDescent="0.25">
      <c r="A43" s="443"/>
      <c r="B43" s="443"/>
      <c r="C43" s="443"/>
      <c r="D43" s="443"/>
      <c r="E43" s="443"/>
      <c r="F43" s="443"/>
      <c r="G43" s="443"/>
      <c r="H43" s="443"/>
      <c r="I43" s="443"/>
      <c r="J43" s="443"/>
    </row>
    <row r="44" spans="1:27" x14ac:dyDescent="0.25">
      <c r="A44" s="443"/>
      <c r="B44" s="443"/>
      <c r="C44" s="443"/>
      <c r="D44" s="443"/>
      <c r="E44" s="443"/>
      <c r="F44" s="443"/>
      <c r="G44" s="443"/>
      <c r="H44" s="443"/>
      <c r="I44" s="443"/>
      <c r="J44" s="443"/>
    </row>
    <row r="45" spans="1:27" x14ac:dyDescent="0.25">
      <c r="A45" s="443"/>
      <c r="B45" s="443"/>
      <c r="C45" s="443"/>
      <c r="D45" s="443"/>
      <c r="E45" s="443"/>
      <c r="F45" s="443"/>
      <c r="G45" s="443"/>
      <c r="H45" s="443"/>
      <c r="I45" s="443"/>
      <c r="J45" s="443"/>
    </row>
    <row r="46" spans="1:27" x14ac:dyDescent="0.25">
      <c r="A46" s="443"/>
      <c r="B46" s="443"/>
      <c r="C46" s="443"/>
      <c r="D46" s="443"/>
      <c r="E46" s="443"/>
      <c r="F46" s="443"/>
      <c r="G46" s="443"/>
      <c r="H46" s="443"/>
      <c r="I46" s="443"/>
      <c r="J46" s="443"/>
    </row>
    <row r="47" spans="1:27" x14ac:dyDescent="0.25">
      <c r="A47" s="443"/>
      <c r="B47" s="443"/>
      <c r="C47" s="443"/>
      <c r="D47" s="443"/>
      <c r="E47" s="443"/>
      <c r="F47" s="443"/>
      <c r="G47" s="443"/>
      <c r="H47" s="443"/>
      <c r="I47" s="443"/>
      <c r="J47" s="443"/>
    </row>
    <row r="48" spans="1:27" x14ac:dyDescent="0.25">
      <c r="A48" s="443"/>
      <c r="B48" s="443"/>
      <c r="C48" s="443"/>
      <c r="D48" s="443"/>
      <c r="E48" s="443"/>
      <c r="F48" s="443"/>
      <c r="G48" s="443"/>
      <c r="H48" s="443"/>
      <c r="I48" s="443"/>
      <c r="J48" s="443"/>
    </row>
    <row r="49" spans="1:10" x14ac:dyDescent="0.25">
      <c r="A49" s="443"/>
      <c r="B49" s="443"/>
      <c r="C49" s="443"/>
      <c r="D49" s="443"/>
      <c r="E49" s="443"/>
      <c r="F49" s="443"/>
      <c r="G49" s="443"/>
      <c r="H49" s="443"/>
      <c r="I49" s="443"/>
      <c r="J49" s="443"/>
    </row>
    <row r="50" spans="1:10" x14ac:dyDescent="0.25">
      <c r="A50" s="443"/>
      <c r="B50" s="443"/>
      <c r="C50" s="443"/>
      <c r="D50" s="443"/>
      <c r="E50" s="443"/>
      <c r="F50" s="443"/>
      <c r="G50" s="443"/>
      <c r="H50" s="443"/>
      <c r="I50" s="443"/>
      <c r="J50" s="443"/>
    </row>
    <row r="51" spans="1:10" x14ac:dyDescent="0.25">
      <c r="A51" s="443"/>
      <c r="B51" s="443"/>
      <c r="C51" s="443"/>
      <c r="D51" s="443"/>
      <c r="E51" s="443"/>
      <c r="F51" s="443"/>
      <c r="G51" s="443"/>
      <c r="H51" s="443"/>
      <c r="I51" s="443"/>
      <c r="J51" s="443"/>
    </row>
    <row r="52" spans="1:10" x14ac:dyDescent="0.25">
      <c r="A52" s="443"/>
      <c r="B52" s="443"/>
      <c r="C52" s="443"/>
      <c r="D52" s="443"/>
      <c r="E52" s="443"/>
      <c r="F52" s="443"/>
      <c r="G52" s="443"/>
      <c r="H52" s="443"/>
      <c r="I52" s="443"/>
      <c r="J52" s="443"/>
    </row>
    <row r="53" spans="1:10" x14ac:dyDescent="0.25">
      <c r="A53" s="443"/>
      <c r="B53" s="443"/>
      <c r="C53" s="443"/>
      <c r="D53" s="443"/>
      <c r="E53" s="443"/>
      <c r="F53" s="443"/>
      <c r="G53" s="443"/>
      <c r="H53" s="443"/>
      <c r="I53" s="443"/>
      <c r="J53" s="443"/>
    </row>
    <row r="54" spans="1:10" x14ac:dyDescent="0.25">
      <c r="A54" s="443"/>
      <c r="B54" s="443"/>
      <c r="C54" s="443"/>
      <c r="D54" s="443"/>
      <c r="E54" s="443"/>
      <c r="F54" s="443"/>
      <c r="G54" s="443"/>
      <c r="H54" s="443"/>
      <c r="I54" s="443"/>
      <c r="J54" s="443"/>
    </row>
    <row r="55" spans="1:10" x14ac:dyDescent="0.25">
      <c r="A55" s="443"/>
      <c r="B55" s="443"/>
      <c r="C55" s="443"/>
      <c r="D55" s="443"/>
      <c r="E55" s="443"/>
      <c r="F55" s="443"/>
      <c r="G55" s="443"/>
      <c r="H55" s="443"/>
      <c r="I55" s="443"/>
      <c r="J55" s="443"/>
    </row>
    <row r="56" spans="1:10" x14ac:dyDescent="0.25">
      <c r="A56" s="443"/>
      <c r="B56" s="443"/>
      <c r="C56" s="443"/>
      <c r="D56" s="443"/>
      <c r="E56" s="443"/>
      <c r="F56" s="443"/>
      <c r="G56" s="443"/>
      <c r="H56" s="443"/>
      <c r="I56" s="443"/>
      <c r="J56" s="443"/>
    </row>
  </sheetData>
  <customSheetViews>
    <customSheetView guid="{55F3C8E8-AC56-4BB7-A43A-E953B1E691C9}" scale="86" showPageBreaks="1" fitToPage="1" view="pageBreakPreview">
      <selection activeCell="A4" sqref="A4:L4"/>
      <pageMargins left="0.70866141732283472" right="0.70866141732283472" top="0.74803149606299213" bottom="0.74803149606299213" header="0.31496062992125984" footer="0.31496062992125984"/>
      <pageSetup paperSize="9" scale="97" fitToHeight="3" orientation="landscape" r:id="rId1"/>
    </customSheetView>
    <customSheetView guid="{BBDE85CA-05B3-4170-9E24-FF86D7DA67BF}" scale="86" showPageBreaks="1" fitToPage="1" view="pageBreakPreview" topLeftCell="A7">
      <selection activeCell="B8" sqref="B8:K8"/>
      <pageMargins left="0.70866141732283472" right="0.70866141732283472" top="0.74803149606299213" bottom="0.74803149606299213" header="0.31496062992125984" footer="0.31496062992125984"/>
      <pageSetup paperSize="9" scale="97" fitToHeight="3" orientation="landscape" r:id="rId2"/>
    </customSheetView>
  </customSheetViews>
  <mergeCells count="30">
    <mergeCell ref="A22:A23"/>
    <mergeCell ref="D22:D23"/>
    <mergeCell ref="E22:E23"/>
    <mergeCell ref="H22:H23"/>
    <mergeCell ref="A37:L37"/>
    <mergeCell ref="J22:J23"/>
    <mergeCell ref="C22:C23"/>
    <mergeCell ref="B22:B23"/>
    <mergeCell ref="I22:I23"/>
    <mergeCell ref="G22:G23"/>
    <mergeCell ref="F22:F23"/>
    <mergeCell ref="Q20:Q21"/>
    <mergeCell ref="R20:R21"/>
    <mergeCell ref="B20:I20"/>
    <mergeCell ref="A16:J16"/>
    <mergeCell ref="A4:J4"/>
    <mergeCell ref="A19:D19"/>
    <mergeCell ref="B10:D10"/>
    <mergeCell ref="B11:D11"/>
    <mergeCell ref="B12:D12"/>
    <mergeCell ref="B13:D13"/>
    <mergeCell ref="B14:D14"/>
    <mergeCell ref="X20:X21"/>
    <mergeCell ref="Y20:Y21"/>
    <mergeCell ref="Z20:Z21"/>
    <mergeCell ref="S20:S21"/>
    <mergeCell ref="T20:T21"/>
    <mergeCell ref="U20:U21"/>
    <mergeCell ref="V20:V21"/>
    <mergeCell ref="W20:W21"/>
  </mergeCells>
  <phoneticPr fontId="5" type="noConversion"/>
  <pageMargins left="0.70866141732283472" right="0.70866141732283472" top="0" bottom="0" header="0.31496062992125984" footer="0.31496062992125984"/>
  <pageSetup paperSize="9" scale="72" fitToHeight="3" orientation="portrait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  <pageSetUpPr fitToPage="1"/>
  </sheetPr>
  <dimension ref="A1:S57"/>
  <sheetViews>
    <sheetView view="pageBreakPreview" topLeftCell="A34" zoomScaleSheetLayoutView="100" workbookViewId="0">
      <selection activeCell="B40" sqref="B40:H45"/>
    </sheetView>
  </sheetViews>
  <sheetFormatPr defaultRowHeight="13.2" x14ac:dyDescent="0.25"/>
  <cols>
    <col min="1" max="1" width="7.5546875" customWidth="1"/>
    <col min="2" max="2" width="28.5546875" customWidth="1"/>
    <col min="3" max="3" width="12.5546875" customWidth="1"/>
    <col min="4" max="4" width="8.88671875" customWidth="1"/>
    <col min="5" max="5" width="12.6640625" customWidth="1"/>
    <col min="6" max="6" width="12.109375" customWidth="1"/>
    <col min="7" max="7" width="15.88671875" customWidth="1"/>
    <col min="8" max="8" width="11.5546875" customWidth="1"/>
    <col min="9" max="9" width="10.5546875" customWidth="1"/>
    <col min="10" max="10" width="11.44140625" customWidth="1"/>
    <col min="11" max="11" width="10.88671875" customWidth="1"/>
  </cols>
  <sheetData>
    <row r="1" spans="1:15" ht="18.75" customHeight="1" x14ac:dyDescent="0.25">
      <c r="A1" s="79"/>
      <c r="I1" s="1361" t="s">
        <v>72</v>
      </c>
      <c r="J1" s="1361"/>
      <c r="K1" s="1361"/>
      <c r="L1" s="1361"/>
    </row>
    <row r="2" spans="1:15" ht="47.25" customHeight="1" x14ac:dyDescent="0.3">
      <c r="A2" s="80"/>
      <c r="B2" s="81"/>
      <c r="C2" s="82"/>
      <c r="D2" s="82"/>
      <c r="E2" s="82"/>
      <c r="H2" s="1278" t="s">
        <v>579</v>
      </c>
      <c r="I2" s="1278"/>
      <c r="J2" s="1278"/>
      <c r="K2" s="1278"/>
      <c r="L2" s="1278"/>
    </row>
    <row r="3" spans="1:15" ht="15.6" x14ac:dyDescent="0.3">
      <c r="A3" s="79"/>
      <c r="B3" s="81"/>
      <c r="C3" s="82"/>
      <c r="D3" s="82"/>
      <c r="E3" s="82"/>
      <c r="G3" s="120"/>
      <c r="K3" s="83"/>
    </row>
    <row r="4" spans="1:15" ht="15.6" x14ac:dyDescent="0.3">
      <c r="A4" s="114" t="s">
        <v>429</v>
      </c>
      <c r="B4" s="115"/>
      <c r="C4" s="116"/>
      <c r="D4" s="116"/>
      <c r="E4" s="116"/>
      <c r="F4" s="115"/>
      <c r="G4" s="85"/>
      <c r="H4" s="85"/>
      <c r="I4" s="85"/>
      <c r="J4" s="85"/>
      <c r="K4" s="85"/>
    </row>
    <row r="5" spans="1:15" ht="17.399999999999999" x14ac:dyDescent="0.25">
      <c r="A5" s="113"/>
      <c r="B5" s="85"/>
      <c r="C5" s="112"/>
      <c r="D5" s="112"/>
      <c r="E5" s="112"/>
      <c r="F5" s="85"/>
      <c r="G5" s="85"/>
      <c r="H5" s="85"/>
      <c r="I5" s="85"/>
      <c r="J5" s="85"/>
      <c r="K5" s="85"/>
    </row>
    <row r="6" spans="1:15" ht="49.5" customHeight="1" x14ac:dyDescent="0.25">
      <c r="A6" s="1319" t="s">
        <v>524</v>
      </c>
      <c r="B6" s="1319"/>
      <c r="C6" s="1319"/>
      <c r="D6" s="1319"/>
      <c r="E6" s="1319"/>
      <c r="F6" s="1319"/>
      <c r="G6" s="1319"/>
      <c r="H6" s="1319"/>
      <c r="I6" s="1319"/>
      <c r="J6" s="1319"/>
      <c r="K6" s="1319"/>
      <c r="L6" s="1319"/>
      <c r="M6" s="75"/>
      <c r="N6" s="75"/>
      <c r="O6" s="75"/>
    </row>
    <row r="7" spans="1:15" ht="13.8" x14ac:dyDescent="0.25">
      <c r="A7" s="30"/>
      <c r="B7" s="11"/>
      <c r="C7" s="11"/>
      <c r="D7" s="11"/>
      <c r="E7" s="130"/>
      <c r="F7" s="11"/>
      <c r="G7" s="11"/>
      <c r="H7" s="11"/>
      <c r="I7" s="123" t="s">
        <v>646</v>
      </c>
      <c r="J7" s="11"/>
      <c r="K7" s="85"/>
    </row>
    <row r="8" spans="1:15" ht="13.8" x14ac:dyDescent="0.25">
      <c r="A8" s="1500" t="s">
        <v>887</v>
      </c>
      <c r="B8" s="1500"/>
      <c r="C8" s="1500"/>
      <c r="D8" s="1500"/>
      <c r="E8" s="1500"/>
      <c r="F8" s="1500"/>
      <c r="G8" s="1500"/>
      <c r="H8" s="1500"/>
      <c r="I8" s="1500"/>
      <c r="J8" s="1500"/>
      <c r="K8" s="85"/>
    </row>
    <row r="9" spans="1:15" ht="13.8" x14ac:dyDescent="0.25">
      <c r="A9" s="1501" t="s">
        <v>888</v>
      </c>
      <c r="B9" s="1502"/>
      <c r="C9" s="1502"/>
      <c r="D9" s="1502"/>
      <c r="E9" s="1502"/>
      <c r="F9" s="1502"/>
      <c r="G9" s="1502"/>
      <c r="H9" s="1502"/>
      <c r="I9" s="1502"/>
      <c r="J9" s="11"/>
      <c r="K9" s="85"/>
    </row>
    <row r="10" spans="1:15" ht="55.2" x14ac:dyDescent="0.25">
      <c r="A10" s="810" t="s">
        <v>661</v>
      </c>
      <c r="B10" s="810" t="s">
        <v>662</v>
      </c>
      <c r="C10" s="810" t="s">
        <v>119</v>
      </c>
      <c r="D10" s="810" t="s">
        <v>740</v>
      </c>
      <c r="E10" s="810" t="s">
        <v>575</v>
      </c>
      <c r="F10" s="604" t="s">
        <v>1094</v>
      </c>
      <c r="G10" s="604" t="s">
        <v>1095</v>
      </c>
      <c r="H10" s="604" t="s">
        <v>1093</v>
      </c>
      <c r="I10" s="123"/>
      <c r="J10" s="11"/>
      <c r="K10" s="85"/>
    </row>
    <row r="11" spans="1:15" ht="13.8" x14ac:dyDescent="0.25">
      <c r="A11" s="810" t="s">
        <v>123</v>
      </c>
      <c r="B11" s="810" t="s">
        <v>564</v>
      </c>
      <c r="C11" s="810" t="s">
        <v>117</v>
      </c>
      <c r="D11" s="810" t="s">
        <v>117</v>
      </c>
      <c r="E11" s="570"/>
      <c r="F11" s="570"/>
      <c r="G11" s="570">
        <v>0</v>
      </c>
      <c r="H11" s="570">
        <v>0</v>
      </c>
      <c r="I11" s="123"/>
      <c r="J11" s="11"/>
      <c r="K11" s="85"/>
    </row>
    <row r="12" spans="1:15" ht="27.6" x14ac:dyDescent="0.25">
      <c r="A12" s="810" t="s">
        <v>124</v>
      </c>
      <c r="B12" s="810" t="s">
        <v>830</v>
      </c>
      <c r="C12" s="810" t="s">
        <v>117</v>
      </c>
      <c r="D12" s="810" t="s">
        <v>117</v>
      </c>
      <c r="E12" s="570"/>
      <c r="F12" s="570">
        <v>642852</v>
      </c>
      <c r="G12" s="570">
        <v>0</v>
      </c>
      <c r="H12" s="570">
        <v>0</v>
      </c>
      <c r="I12" s="123"/>
      <c r="J12" s="11"/>
      <c r="K12" s="85"/>
    </row>
    <row r="13" spans="1:15" ht="41.4" x14ac:dyDescent="0.25">
      <c r="A13" s="810" t="s">
        <v>843</v>
      </c>
      <c r="B13" s="810" t="s">
        <v>844</v>
      </c>
      <c r="C13" s="810" t="s">
        <v>117</v>
      </c>
      <c r="D13" s="810" t="s">
        <v>117</v>
      </c>
      <c r="E13" s="570"/>
      <c r="F13" s="570"/>
      <c r="G13" s="570">
        <v>0</v>
      </c>
      <c r="H13" s="570">
        <v>0</v>
      </c>
      <c r="I13" s="123"/>
      <c r="J13" s="11"/>
      <c r="K13" s="85"/>
    </row>
    <row r="14" spans="1:15" ht="13.8" x14ac:dyDescent="0.25">
      <c r="A14" s="810"/>
      <c r="B14" s="756" t="s">
        <v>568</v>
      </c>
      <c r="C14" s="756" t="s">
        <v>117</v>
      </c>
      <c r="D14" s="756" t="s">
        <v>117</v>
      </c>
      <c r="E14" s="757">
        <f>E11+E12+E13</f>
        <v>0</v>
      </c>
      <c r="F14" s="757">
        <f>F11+F12+F13</f>
        <v>642852</v>
      </c>
      <c r="G14" s="757">
        <f>G11+G12</f>
        <v>0</v>
      </c>
      <c r="H14" s="757">
        <f>H11+H12</f>
        <v>0</v>
      </c>
      <c r="I14" s="123"/>
      <c r="J14" s="11"/>
      <c r="K14" s="85"/>
    </row>
    <row r="15" spans="1:15" ht="13.8" x14ac:dyDescent="0.25">
      <c r="A15" s="810"/>
      <c r="B15" s="756"/>
      <c r="C15" s="756"/>
      <c r="D15" s="756"/>
      <c r="E15" s="757"/>
      <c r="F15" s="757"/>
      <c r="G15" s="757"/>
      <c r="H15" s="757"/>
      <c r="I15" s="123"/>
      <c r="J15" s="11"/>
      <c r="K15" s="85"/>
    </row>
    <row r="16" spans="1:15" ht="15" customHeight="1" x14ac:dyDescent="0.25">
      <c r="A16" s="1500" t="s">
        <v>107</v>
      </c>
      <c r="B16" s="1500"/>
      <c r="C16" s="1500"/>
      <c r="D16" s="1500"/>
      <c r="E16" s="1500"/>
      <c r="F16" s="1500"/>
      <c r="G16" s="1500"/>
      <c r="H16" s="1500"/>
      <c r="I16" s="1500"/>
      <c r="J16" s="1500"/>
    </row>
    <row r="17" spans="1:19" ht="12.75" customHeight="1" x14ac:dyDescent="0.25">
      <c r="A17" s="1501" t="s">
        <v>466</v>
      </c>
      <c r="B17" s="1501"/>
      <c r="C17" s="1501"/>
      <c r="D17" s="1501"/>
      <c r="E17" s="1501"/>
      <c r="F17" s="1502"/>
      <c r="G17" s="1502"/>
      <c r="H17" s="1502"/>
      <c r="I17" s="1502"/>
      <c r="J17" s="174"/>
    </row>
    <row r="18" spans="1:19" ht="69" x14ac:dyDescent="0.25">
      <c r="A18" s="189" t="s">
        <v>720</v>
      </c>
      <c r="B18" s="189" t="s">
        <v>108</v>
      </c>
      <c r="C18" s="189" t="s">
        <v>109</v>
      </c>
      <c r="D18" s="189" t="s">
        <v>739</v>
      </c>
      <c r="E18" s="190" t="s">
        <v>110</v>
      </c>
      <c r="F18" s="190" t="s">
        <v>575</v>
      </c>
      <c r="G18" s="604" t="str">
        <f>F10</f>
        <v>Очередной финансовый год 2026г.</v>
      </c>
      <c r="H18" s="604" t="str">
        <f>G10</f>
        <v>Первый год планового периода 2027г.</v>
      </c>
      <c r="I18" s="604" t="str">
        <f>H10</f>
        <v>Второй год планового периода 2028г.</v>
      </c>
      <c r="J18" s="574" t="s">
        <v>573</v>
      </c>
    </row>
    <row r="19" spans="1:19" ht="13.8" x14ac:dyDescent="0.25">
      <c r="A19" s="189" t="s">
        <v>111</v>
      </c>
      <c r="B19" s="189" t="s">
        <v>112</v>
      </c>
      <c r="C19" s="188">
        <v>2306764.04</v>
      </c>
      <c r="D19" s="188">
        <v>2.2000000000000002</v>
      </c>
      <c r="E19" s="568">
        <f>C19*D19%</f>
        <v>50748.808880000004</v>
      </c>
      <c r="F19" s="1068">
        <v>56000</v>
      </c>
      <c r="G19" s="972">
        <v>52000</v>
      </c>
      <c r="H19" s="972">
        <v>50000</v>
      </c>
      <c r="I19" s="972">
        <v>50000</v>
      </c>
      <c r="J19" s="508">
        <v>851</v>
      </c>
    </row>
    <row r="20" spans="1:19" ht="13.8" x14ac:dyDescent="0.25">
      <c r="A20" s="189" t="s">
        <v>113</v>
      </c>
      <c r="B20" s="189" t="s">
        <v>114</v>
      </c>
      <c r="C20" s="188"/>
      <c r="D20" s="188"/>
      <c r="E20" s="568">
        <v>14000</v>
      </c>
      <c r="F20" s="1069">
        <v>14000</v>
      </c>
      <c r="G20" s="972">
        <v>8000</v>
      </c>
      <c r="H20" s="973">
        <v>8000</v>
      </c>
      <c r="I20" s="973">
        <v>8000</v>
      </c>
      <c r="J20" s="781">
        <v>852</v>
      </c>
    </row>
    <row r="21" spans="1:19" ht="27.6" x14ac:dyDescent="0.25">
      <c r="A21" s="189" t="s">
        <v>115</v>
      </c>
      <c r="B21" s="189" t="s">
        <v>116</v>
      </c>
      <c r="C21" s="189" t="s">
        <v>117</v>
      </c>
      <c r="D21" s="189"/>
      <c r="E21" s="189"/>
      <c r="F21" s="189"/>
      <c r="G21" s="189"/>
      <c r="H21" s="189"/>
      <c r="I21" s="189"/>
      <c r="J21" s="172"/>
    </row>
    <row r="22" spans="1:19" ht="27.6" x14ac:dyDescent="0.25">
      <c r="A22" s="189" t="s">
        <v>118</v>
      </c>
      <c r="B22" s="189" t="s">
        <v>121</v>
      </c>
      <c r="C22" s="189" t="s">
        <v>117</v>
      </c>
      <c r="D22" s="189" t="s">
        <v>117</v>
      </c>
      <c r="E22" s="189" t="s">
        <v>117</v>
      </c>
      <c r="F22" s="189"/>
      <c r="G22" s="189"/>
      <c r="H22" s="189"/>
      <c r="I22" s="189"/>
      <c r="J22" s="191"/>
    </row>
    <row r="23" spans="1:19" ht="13.8" x14ac:dyDescent="0.25">
      <c r="A23" s="189"/>
      <c r="B23" s="756" t="s">
        <v>568</v>
      </c>
      <c r="C23" s="756" t="s">
        <v>117</v>
      </c>
      <c r="D23" s="756" t="s">
        <v>117</v>
      </c>
      <c r="E23" s="756" t="s">
        <v>117</v>
      </c>
      <c r="F23" s="757">
        <f>F19+F20+F21+F22</f>
        <v>70000</v>
      </c>
      <c r="G23" s="757">
        <f>G19+G20</f>
        <v>60000</v>
      </c>
      <c r="H23" s="757">
        <f>H19+H20</f>
        <v>58000</v>
      </c>
      <c r="I23" s="757">
        <f>I19+I20</f>
        <v>58000</v>
      </c>
      <c r="J23" s="159"/>
    </row>
    <row r="24" spans="1:19" ht="13.8" x14ac:dyDescent="0.25">
      <c r="A24" s="192"/>
      <c r="B24" s="1070"/>
      <c r="C24" s="1070"/>
      <c r="D24" s="1070"/>
      <c r="E24" s="1070"/>
      <c r="F24" s="1071"/>
      <c r="G24" s="1071"/>
      <c r="H24" s="1071"/>
      <c r="I24" s="1071"/>
      <c r="J24" s="1036"/>
    </row>
    <row r="25" spans="1:19" x14ac:dyDescent="0.25">
      <c r="A25" s="1501" t="s">
        <v>999</v>
      </c>
      <c r="B25" s="1501"/>
      <c r="C25" s="1501"/>
      <c r="D25" s="1501"/>
      <c r="E25" s="1501"/>
      <c r="F25" s="1502"/>
      <c r="G25" s="1502"/>
      <c r="H25" s="1502"/>
      <c r="I25" s="1502"/>
      <c r="J25" s="174"/>
    </row>
    <row r="26" spans="1:19" ht="69" x14ac:dyDescent="0.25">
      <c r="A26" s="1043" t="s">
        <v>720</v>
      </c>
      <c r="B26" s="1043" t="s">
        <v>108</v>
      </c>
      <c r="C26" s="1043" t="s">
        <v>109</v>
      </c>
      <c r="D26" s="1043" t="s">
        <v>739</v>
      </c>
      <c r="E26" s="190" t="s">
        <v>110</v>
      </c>
      <c r="F26" s="190" t="s">
        <v>575</v>
      </c>
      <c r="G26" s="604" t="str">
        <f>G18</f>
        <v>Очередной финансовый год 2026г.</v>
      </c>
      <c r="H26" s="604" t="str">
        <f>H18</f>
        <v>Первый год планового периода 2027г.</v>
      </c>
      <c r="I26" s="604" t="str">
        <f>I18</f>
        <v>Второй год планового периода 2028г.</v>
      </c>
      <c r="J26" s="574" t="s">
        <v>573</v>
      </c>
    </row>
    <row r="27" spans="1:19" ht="13.8" x14ac:dyDescent="0.25">
      <c r="A27" s="1043" t="s">
        <v>123</v>
      </c>
      <c r="B27" s="1074" t="s">
        <v>998</v>
      </c>
      <c r="C27" s="1043"/>
      <c r="D27" s="1043"/>
      <c r="E27" s="190"/>
      <c r="F27" s="1075"/>
      <c r="G27" s="604"/>
      <c r="H27" s="604"/>
      <c r="I27" s="604"/>
      <c r="J27" s="1077">
        <v>852</v>
      </c>
    </row>
    <row r="28" spans="1:19" ht="27.6" x14ac:dyDescent="0.25">
      <c r="A28" s="1043" t="s">
        <v>124</v>
      </c>
      <c r="B28" s="1043" t="s">
        <v>1062</v>
      </c>
      <c r="C28" s="1043" t="s">
        <v>117</v>
      </c>
      <c r="D28" s="1043" t="s">
        <v>117</v>
      </c>
      <c r="E28" s="1043" t="s">
        <v>117</v>
      </c>
      <c r="F28" s="1073">
        <v>437979.3</v>
      </c>
      <c r="G28" s="1043"/>
      <c r="H28" s="1043"/>
      <c r="I28" s="1043"/>
      <c r="J28" s="1076">
        <v>831</v>
      </c>
    </row>
    <row r="29" spans="1:19" ht="13.8" x14ac:dyDescent="0.25">
      <c r="A29" s="1043"/>
      <c r="B29" s="756" t="s">
        <v>568</v>
      </c>
      <c r="C29" s="756" t="s">
        <v>117</v>
      </c>
      <c r="D29" s="756" t="s">
        <v>117</v>
      </c>
      <c r="E29" s="756" t="s">
        <v>117</v>
      </c>
      <c r="F29" s="757">
        <f>F28+F27</f>
        <v>437979.3</v>
      </c>
      <c r="G29" s="757">
        <f>G28+G27</f>
        <v>0</v>
      </c>
      <c r="H29" s="757">
        <f>H28</f>
        <v>0</v>
      </c>
      <c r="I29" s="757">
        <f>I28</f>
        <v>0</v>
      </c>
      <c r="J29" s="1036"/>
    </row>
    <row r="30" spans="1:19" ht="13.8" x14ac:dyDescent="0.25">
      <c r="A30" s="192"/>
      <c r="B30" s="1070"/>
      <c r="C30" s="1070"/>
      <c r="D30" s="1070"/>
      <c r="E30" s="1070"/>
      <c r="F30" s="1071"/>
      <c r="G30" s="1071"/>
      <c r="H30" s="1071"/>
      <c r="I30" s="1071"/>
      <c r="J30" s="1036"/>
    </row>
    <row r="31" spans="1:19" ht="13.8" x14ac:dyDescent="0.25">
      <c r="A31" s="1500" t="s">
        <v>1063</v>
      </c>
      <c r="B31" s="1500"/>
      <c r="C31" s="1500"/>
      <c r="D31" s="1500"/>
      <c r="E31" s="1500"/>
      <c r="F31" s="1500"/>
      <c r="G31" s="1500"/>
      <c r="H31" s="1500"/>
      <c r="I31" s="1500"/>
      <c r="J31" s="1500"/>
      <c r="K31" s="192"/>
      <c r="L31" s="192"/>
    </row>
    <row r="32" spans="1:19" ht="26.4" customHeight="1" x14ac:dyDescent="0.25">
      <c r="A32" s="1501" t="s">
        <v>509</v>
      </c>
      <c r="B32" s="1501"/>
      <c r="C32" s="1501"/>
      <c r="D32" s="1501"/>
      <c r="E32" s="1501"/>
      <c r="F32" s="1502"/>
      <c r="G32" s="1502"/>
      <c r="H32" s="1502"/>
      <c r="I32" s="1502"/>
      <c r="J32" s="174"/>
      <c r="K32" s="192"/>
      <c r="L32" s="192"/>
      <c r="M32" s="193"/>
      <c r="N32" s="193"/>
      <c r="O32" s="193"/>
      <c r="P32" s="193"/>
      <c r="Q32" s="193"/>
      <c r="R32" s="193"/>
      <c r="S32" s="193"/>
    </row>
    <row r="33" spans="1:19" ht="55.2" x14ac:dyDescent="0.25">
      <c r="A33" s="707" t="s">
        <v>720</v>
      </c>
      <c r="B33" s="790" t="s">
        <v>108</v>
      </c>
      <c r="C33" s="717" t="s">
        <v>119</v>
      </c>
      <c r="D33" s="717" t="s">
        <v>740</v>
      </c>
      <c r="E33" s="717" t="s">
        <v>575</v>
      </c>
      <c r="F33" s="604" t="s">
        <v>1094</v>
      </c>
      <c r="G33" s="604" t="s">
        <v>1095</v>
      </c>
      <c r="H33" s="604" t="s">
        <v>1093</v>
      </c>
      <c r="I33" s="604"/>
      <c r="J33" s="574" t="s">
        <v>573</v>
      </c>
      <c r="K33" s="192"/>
      <c r="L33" s="192"/>
      <c r="M33" s="194"/>
      <c r="N33" s="194"/>
      <c r="O33" s="194"/>
      <c r="P33" s="194"/>
      <c r="Q33" s="194"/>
      <c r="R33" s="194"/>
      <c r="S33" s="194"/>
    </row>
    <row r="34" spans="1:19" ht="55.2" x14ac:dyDescent="0.25">
      <c r="A34" s="707">
        <v>297</v>
      </c>
      <c r="B34" s="707" t="s">
        <v>1127</v>
      </c>
      <c r="C34" s="188" t="s">
        <v>117</v>
      </c>
      <c r="D34" s="188" t="s">
        <v>117</v>
      </c>
      <c r="E34" s="568">
        <v>3261.47</v>
      </c>
      <c r="F34" s="569">
        <v>0</v>
      </c>
      <c r="G34" s="569">
        <v>0</v>
      </c>
      <c r="H34" s="569">
        <v>0</v>
      </c>
      <c r="I34" s="569"/>
      <c r="J34" s="508">
        <v>244</v>
      </c>
      <c r="K34" s="192"/>
      <c r="L34" s="192"/>
    </row>
    <row r="35" spans="1:19" ht="45" customHeight="1" x14ac:dyDescent="0.25">
      <c r="A35" s="1173"/>
      <c r="B35" s="1173" t="s">
        <v>1128</v>
      </c>
      <c r="C35" s="188"/>
      <c r="D35" s="188"/>
      <c r="E35" s="568">
        <v>1482818.6</v>
      </c>
      <c r="F35" s="569"/>
      <c r="G35" s="569"/>
      <c r="H35" s="569"/>
      <c r="I35" s="569"/>
      <c r="J35" s="508">
        <v>247</v>
      </c>
      <c r="K35" s="1174"/>
      <c r="L35" s="1174"/>
    </row>
    <row r="36" spans="1:19" ht="21" customHeight="1" x14ac:dyDescent="0.25">
      <c r="A36" s="707"/>
      <c r="B36" s="756" t="s">
        <v>568</v>
      </c>
      <c r="C36" s="756" t="s">
        <v>117</v>
      </c>
      <c r="D36" s="756" t="s">
        <v>117</v>
      </c>
      <c r="E36" s="757">
        <f>E34+E35</f>
        <v>1486080.07</v>
      </c>
      <c r="F36" s="757">
        <f>F34</f>
        <v>0</v>
      </c>
      <c r="G36" s="757">
        <f>G34</f>
        <v>0</v>
      </c>
      <c r="H36" s="757">
        <f>H34</f>
        <v>0</v>
      </c>
      <c r="I36" s="757"/>
      <c r="J36" s="701"/>
      <c r="K36" s="192"/>
      <c r="L36" s="192"/>
    </row>
    <row r="37" spans="1:19" ht="13.8" x14ac:dyDescent="0.25">
      <c r="A37" s="1500" t="s">
        <v>122</v>
      </c>
      <c r="B37" s="1500"/>
      <c r="C37" s="1500"/>
      <c r="D37" s="1500"/>
      <c r="E37" s="1500"/>
      <c r="F37" s="1500"/>
      <c r="G37" s="1500"/>
      <c r="H37" s="1500"/>
      <c r="I37" s="1500"/>
      <c r="J37" s="1500"/>
      <c r="K37" s="193"/>
      <c r="L37" s="193"/>
    </row>
    <row r="38" spans="1:19" ht="13.8" x14ac:dyDescent="0.25">
      <c r="A38" s="1501" t="s">
        <v>909</v>
      </c>
      <c r="B38" s="1501"/>
      <c r="C38" s="1501"/>
      <c r="D38" s="1501"/>
      <c r="E38" s="1501"/>
      <c r="F38" s="1502"/>
      <c r="G38" s="1502"/>
      <c r="H38" s="1502"/>
      <c r="I38" s="1502"/>
      <c r="J38" s="923"/>
      <c r="K38" s="193"/>
      <c r="L38" s="193"/>
    </row>
    <row r="39" spans="1:19" ht="13.2" customHeight="1" x14ac:dyDescent="0.25">
      <c r="G39" s="7" t="s">
        <v>105</v>
      </c>
      <c r="K39" s="194"/>
      <c r="L39" s="194"/>
    </row>
    <row r="40" spans="1:19" ht="55.2" x14ac:dyDescent="0.25">
      <c r="A40" s="189" t="s">
        <v>661</v>
      </c>
      <c r="B40" s="189" t="s">
        <v>662</v>
      </c>
      <c r="C40" s="189" t="s">
        <v>119</v>
      </c>
      <c r="D40" s="189" t="s">
        <v>740</v>
      </c>
      <c r="E40" s="189" t="s">
        <v>575</v>
      </c>
      <c r="F40" s="604" t="s">
        <v>1094</v>
      </c>
      <c r="G40" s="604" t="s">
        <v>1095</v>
      </c>
      <c r="H40" s="604" t="s">
        <v>1093</v>
      </c>
      <c r="J40">
        <v>853</v>
      </c>
    </row>
    <row r="41" spans="1:19" ht="13.8" x14ac:dyDescent="0.25">
      <c r="A41" s="189" t="s">
        <v>123</v>
      </c>
      <c r="B41" s="189" t="s">
        <v>564</v>
      </c>
      <c r="C41" s="189" t="s">
        <v>117</v>
      </c>
      <c r="D41" s="189" t="s">
        <v>117</v>
      </c>
      <c r="E41" s="1072">
        <v>25000</v>
      </c>
      <c r="F41" s="1263">
        <f>30000</f>
        <v>30000</v>
      </c>
      <c r="G41" s="976">
        <v>0</v>
      </c>
      <c r="H41" s="976">
        <v>0</v>
      </c>
    </row>
    <row r="42" spans="1:19" ht="27.6" x14ac:dyDescent="0.25">
      <c r="A42" s="189" t="s">
        <v>124</v>
      </c>
      <c r="B42" s="189" t="s">
        <v>830</v>
      </c>
      <c r="C42" s="189" t="s">
        <v>117</v>
      </c>
      <c r="D42" s="189" t="s">
        <v>117</v>
      </c>
      <c r="E42" s="570"/>
      <c r="F42" s="570"/>
      <c r="G42" s="570">
        <v>0</v>
      </c>
      <c r="H42" s="570">
        <v>0</v>
      </c>
    </row>
    <row r="43" spans="1:19" ht="13.8" x14ac:dyDescent="0.25">
      <c r="A43" s="707" t="s">
        <v>843</v>
      </c>
      <c r="B43" s="707" t="s">
        <v>910</v>
      </c>
      <c r="C43" s="707" t="s">
        <v>117</v>
      </c>
      <c r="D43" s="707" t="s">
        <v>117</v>
      </c>
      <c r="E43" s="570">
        <v>100000</v>
      </c>
      <c r="F43" s="570"/>
      <c r="G43" s="570">
        <v>0</v>
      </c>
      <c r="H43" s="570">
        <v>0</v>
      </c>
    </row>
    <row r="44" spans="1:19" ht="13.8" x14ac:dyDescent="0.25">
      <c r="A44" s="189"/>
      <c r="B44" s="756" t="s">
        <v>568</v>
      </c>
      <c r="C44" s="756" t="s">
        <v>117</v>
      </c>
      <c r="D44" s="756" t="s">
        <v>117</v>
      </c>
      <c r="E44" s="757">
        <f>E41+E42+E43</f>
        <v>125000</v>
      </c>
      <c r="F44" s="757">
        <f>F41+F42+F43</f>
        <v>30000</v>
      </c>
      <c r="G44" s="757">
        <f>G41+G42</f>
        <v>0</v>
      </c>
      <c r="H44" s="757">
        <f>H41+H42</f>
        <v>0</v>
      </c>
    </row>
    <row r="45" spans="1:19" ht="13.8" x14ac:dyDescent="0.25">
      <c r="A45" s="189"/>
      <c r="B45" s="756"/>
      <c r="C45" s="756"/>
      <c r="D45" s="756"/>
      <c r="E45" s="757"/>
      <c r="F45" s="757"/>
      <c r="G45" s="757"/>
      <c r="H45" s="757"/>
    </row>
    <row r="46" spans="1:19" ht="13.8" x14ac:dyDescent="0.25">
      <c r="A46" s="1197"/>
      <c r="B46" s="1070"/>
      <c r="C46" s="1070"/>
      <c r="D46" s="1070"/>
      <c r="E46" s="1071"/>
      <c r="F46" s="1071"/>
      <c r="G46" s="1071"/>
      <c r="H46" s="1071"/>
    </row>
    <row r="47" spans="1:19" ht="13.8" x14ac:dyDescent="0.25">
      <c r="A47" s="1197"/>
      <c r="B47" s="1070"/>
      <c r="C47" s="1070"/>
      <c r="D47" s="1070"/>
      <c r="E47" s="1071"/>
      <c r="F47" s="1071"/>
      <c r="G47" s="1071"/>
      <c r="H47" s="1071"/>
    </row>
    <row r="48" spans="1:19" x14ac:dyDescent="0.25">
      <c r="A48" s="1501" t="s">
        <v>509</v>
      </c>
      <c r="B48" s="1501"/>
      <c r="C48" s="1501"/>
      <c r="D48" s="1501"/>
      <c r="E48" s="1501"/>
      <c r="F48" s="1503"/>
      <c r="G48" s="1503"/>
      <c r="H48" s="1503"/>
      <c r="I48" s="1503"/>
      <c r="J48" s="194"/>
    </row>
    <row r="49" spans="1:19" ht="69" x14ac:dyDescent="0.25">
      <c r="A49" s="1196" t="s">
        <v>720</v>
      </c>
      <c r="B49" s="1196" t="s">
        <v>108</v>
      </c>
      <c r="C49" s="1196" t="s">
        <v>109</v>
      </c>
      <c r="D49" s="1196" t="s">
        <v>739</v>
      </c>
      <c r="E49" s="190" t="s">
        <v>110</v>
      </c>
      <c r="F49" s="190" t="s">
        <v>575</v>
      </c>
      <c r="G49" s="604" t="s">
        <v>1094</v>
      </c>
      <c r="H49" s="604" t="s">
        <v>1095</v>
      </c>
      <c r="I49" s="604" t="s">
        <v>1093</v>
      </c>
      <c r="J49" s="1232" t="s">
        <v>573</v>
      </c>
    </row>
    <row r="50" spans="1:19" ht="13.8" x14ac:dyDescent="0.25">
      <c r="A50" s="1196" t="s">
        <v>111</v>
      </c>
      <c r="B50" s="1074" t="s">
        <v>1129</v>
      </c>
      <c r="C50" s="1196"/>
      <c r="D50" s="1196"/>
      <c r="E50" s="190"/>
      <c r="F50" s="1075">
        <v>58200</v>
      </c>
      <c r="G50" s="1195"/>
      <c r="H50" s="1195"/>
      <c r="I50" s="1195"/>
      <c r="J50" s="1233">
        <v>852</v>
      </c>
    </row>
    <row r="51" spans="1:19" ht="27.6" x14ac:dyDescent="0.25">
      <c r="A51" s="1196" t="s">
        <v>113</v>
      </c>
      <c r="B51" s="1196" t="s">
        <v>121</v>
      </c>
      <c r="C51" s="1196" t="s">
        <v>117</v>
      </c>
      <c r="D51" s="1196" t="s">
        <v>117</v>
      </c>
      <c r="E51" s="1196" t="s">
        <v>117</v>
      </c>
      <c r="F51" s="1073"/>
      <c r="G51" s="1196"/>
      <c r="H51" s="1196"/>
      <c r="I51" s="1196"/>
      <c r="J51" s="1076">
        <v>831</v>
      </c>
    </row>
    <row r="52" spans="1:19" ht="13.8" x14ac:dyDescent="0.25">
      <c r="A52" s="1196"/>
      <c r="B52" s="756" t="s">
        <v>568</v>
      </c>
      <c r="C52" s="756" t="s">
        <v>117</v>
      </c>
      <c r="D52" s="756" t="s">
        <v>117</v>
      </c>
      <c r="E52" s="756" t="s">
        <v>117</v>
      </c>
      <c r="F52" s="757">
        <f>F51+F50</f>
        <v>58200</v>
      </c>
      <c r="G52" s="757">
        <f>G51</f>
        <v>0</v>
      </c>
      <c r="H52" s="757">
        <f>H51</f>
        <v>0</v>
      </c>
      <c r="I52" s="757">
        <f>I51</f>
        <v>0</v>
      </c>
      <c r="J52" s="1194"/>
    </row>
    <row r="53" spans="1:19" ht="13.8" x14ac:dyDescent="0.25">
      <c r="A53" s="1234"/>
      <c r="B53" s="1235"/>
      <c r="C53" s="1235"/>
      <c r="D53" s="1235"/>
      <c r="E53" s="1235"/>
      <c r="F53" s="1236"/>
      <c r="G53" s="1236"/>
      <c r="H53" s="1236"/>
      <c r="I53" s="1236"/>
      <c r="J53" s="1194"/>
    </row>
    <row r="54" spans="1:19" ht="13.8" x14ac:dyDescent="0.25">
      <c r="A54" s="1197"/>
      <c r="B54" s="1070"/>
      <c r="C54" s="1070"/>
      <c r="D54" s="1070"/>
      <c r="E54" s="1071"/>
      <c r="F54" s="1071"/>
      <c r="G54" s="1071"/>
      <c r="H54" s="1071"/>
    </row>
    <row r="55" spans="1:19" ht="13.8" x14ac:dyDescent="0.25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S55" s="120"/>
    </row>
    <row r="56" spans="1:19" ht="121.5" customHeight="1" x14ac:dyDescent="0.25">
      <c r="A56" s="1297" t="s">
        <v>1130</v>
      </c>
      <c r="B56" s="1297"/>
      <c r="C56" s="1297"/>
      <c r="D56" s="1297"/>
      <c r="E56" s="1297"/>
      <c r="F56" s="1297"/>
      <c r="G56" s="1297"/>
      <c r="H56" s="1297"/>
      <c r="I56" s="1297"/>
      <c r="J56" s="1297"/>
    </row>
    <row r="57" spans="1:19" x14ac:dyDescent="0.25">
      <c r="S57" s="120" t="s">
        <v>120</v>
      </c>
    </row>
  </sheetData>
  <customSheetViews>
    <customSheetView guid="{55F3C8E8-AC56-4BB7-A43A-E953B1E691C9}" showPageBreaks="1" fitToPage="1" printArea="1" view="pageBreakPreview">
      <selection activeCell="O17" sqref="O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1"/>
    </customSheetView>
    <customSheetView guid="{BBDE85CA-05B3-4170-9E24-FF86D7DA67BF}" showPageBreaks="1" fitToPage="1" printArea="1" view="pageBreakPreview">
      <selection activeCell="K10" sqref="K10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2"/>
    </customSheetView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3"/>
    </customSheetView>
  </customSheetViews>
  <mergeCells count="14">
    <mergeCell ref="A37:J37"/>
    <mergeCell ref="A17:I17"/>
    <mergeCell ref="A56:J56"/>
    <mergeCell ref="I1:L1"/>
    <mergeCell ref="H2:L2"/>
    <mergeCell ref="A6:L6"/>
    <mergeCell ref="A16:J16"/>
    <mergeCell ref="A31:J31"/>
    <mergeCell ref="A32:I32"/>
    <mergeCell ref="A8:J8"/>
    <mergeCell ref="A9:I9"/>
    <mergeCell ref="A38:I38"/>
    <mergeCell ref="A25:I25"/>
    <mergeCell ref="A48:I4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3" tint="0.39997558519241921"/>
  </sheetPr>
  <dimension ref="A1:K94"/>
  <sheetViews>
    <sheetView view="pageBreakPreview" zoomScale="90" zoomScaleSheetLayoutView="90" workbookViewId="0">
      <selection activeCell="B8" sqref="B8:H16"/>
    </sheetView>
  </sheetViews>
  <sheetFormatPr defaultRowHeight="13.2" x14ac:dyDescent="0.25"/>
  <cols>
    <col min="2" max="2" width="33.5546875" customWidth="1"/>
    <col min="3" max="4" width="12.5546875" customWidth="1"/>
    <col min="5" max="5" width="14.6640625" customWidth="1"/>
    <col min="6" max="6" width="16.44140625" customWidth="1"/>
    <col min="7" max="7" width="15.44140625" customWidth="1"/>
    <col min="8" max="8" width="21.109375" customWidth="1"/>
    <col min="9" max="9" width="8" customWidth="1"/>
  </cols>
  <sheetData>
    <row r="1" spans="1:11" ht="21" customHeight="1" x14ac:dyDescent="0.25">
      <c r="A1" s="79"/>
      <c r="F1" s="1361" t="s">
        <v>73</v>
      </c>
      <c r="G1" s="1362"/>
      <c r="H1" s="1362"/>
    </row>
    <row r="2" spans="1:11" ht="35.4" customHeight="1" x14ac:dyDescent="0.3">
      <c r="A2" s="80"/>
      <c r="B2" s="81"/>
      <c r="E2" s="1278" t="s">
        <v>579</v>
      </c>
      <c r="F2" s="1278"/>
      <c r="G2" s="1278"/>
      <c r="H2" s="1278"/>
      <c r="I2" s="89"/>
    </row>
    <row r="3" spans="1:11" ht="14.4" customHeight="1" x14ac:dyDescent="0.3">
      <c r="A3" s="79"/>
      <c r="B3" s="81"/>
      <c r="H3" s="83"/>
    </row>
    <row r="4" spans="1:11" ht="15.6" x14ac:dyDescent="0.3">
      <c r="A4" s="114" t="s">
        <v>393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x14ac:dyDescent="0.25">
      <c r="A5" s="84"/>
      <c r="B5" s="85"/>
      <c r="C5" s="85"/>
      <c r="D5" s="85"/>
      <c r="E5" s="85"/>
      <c r="F5" s="85"/>
      <c r="G5" s="132"/>
      <c r="H5" s="85"/>
    </row>
    <row r="6" spans="1:11" ht="28.95" customHeight="1" x14ac:dyDescent="0.25">
      <c r="A6" s="1319" t="s">
        <v>524</v>
      </c>
      <c r="B6" s="1319"/>
      <c r="C6" s="1319"/>
      <c r="D6" s="1319"/>
      <c r="E6" s="1319"/>
      <c r="F6" s="1319"/>
      <c r="G6" s="1319"/>
      <c r="H6" s="1319"/>
    </row>
    <row r="7" spans="1:11" ht="13.8" x14ac:dyDescent="0.25">
      <c r="A7" s="30"/>
      <c r="B7" s="500" t="s">
        <v>466</v>
      </c>
      <c r="C7" s="11"/>
      <c r="D7" s="11"/>
      <c r="E7" s="11"/>
      <c r="F7" s="11"/>
      <c r="G7" s="11"/>
      <c r="H7" s="123" t="s">
        <v>646</v>
      </c>
    </row>
    <row r="8" spans="1:11" ht="63" customHeight="1" x14ac:dyDescent="0.25">
      <c r="A8" s="46" t="s">
        <v>720</v>
      </c>
      <c r="B8" s="46" t="s">
        <v>689</v>
      </c>
      <c r="C8" s="97" t="s">
        <v>742</v>
      </c>
      <c r="D8" s="97" t="s">
        <v>743</v>
      </c>
      <c r="E8" s="99" t="s">
        <v>575</v>
      </c>
      <c r="F8" s="604" t="s">
        <v>1094</v>
      </c>
      <c r="G8" s="604" t="s">
        <v>1095</v>
      </c>
      <c r="H8" s="604" t="s">
        <v>1093</v>
      </c>
    </row>
    <row r="9" spans="1:11" ht="27.6" x14ac:dyDescent="0.25">
      <c r="A9" s="1504"/>
      <c r="B9" s="767" t="s">
        <v>391</v>
      </c>
      <c r="C9" s="133"/>
      <c r="D9" s="133"/>
      <c r="E9" s="133"/>
      <c r="F9" s="133"/>
      <c r="G9" s="133"/>
      <c r="H9" s="133"/>
    </row>
    <row r="10" spans="1:11" ht="13.8" hidden="1" x14ac:dyDescent="0.25">
      <c r="A10" s="1505"/>
      <c r="B10" s="55" t="s">
        <v>525</v>
      </c>
      <c r="C10" s="760">
        <v>1</v>
      </c>
      <c r="D10" s="760">
        <v>15000</v>
      </c>
      <c r="E10" s="761"/>
      <c r="F10" s="761"/>
      <c r="G10" s="761">
        <v>0</v>
      </c>
      <c r="H10" s="761">
        <v>0</v>
      </c>
    </row>
    <row r="11" spans="1:11" ht="13.8" hidden="1" x14ac:dyDescent="0.25">
      <c r="A11" s="1505"/>
      <c r="B11" s="55" t="s">
        <v>526</v>
      </c>
      <c r="C11" s="760">
        <v>1</v>
      </c>
      <c r="D11" s="760">
        <v>25000</v>
      </c>
      <c r="E11" s="829"/>
      <c r="F11" s="969"/>
      <c r="G11" s="969">
        <v>0</v>
      </c>
      <c r="H11" s="969">
        <v>0</v>
      </c>
    </row>
    <row r="12" spans="1:11" ht="13.8" x14ac:dyDescent="0.25">
      <c r="A12" s="1505"/>
      <c r="B12" s="55" t="s">
        <v>1082</v>
      </c>
      <c r="C12" s="760">
        <v>1</v>
      </c>
      <c r="D12" s="760">
        <v>5000</v>
      </c>
      <c r="E12" s="969">
        <v>5000</v>
      </c>
      <c r="F12" s="969">
        <v>0</v>
      </c>
      <c r="G12" s="969">
        <v>0</v>
      </c>
      <c r="H12" s="969">
        <v>0</v>
      </c>
    </row>
    <row r="13" spans="1:11" ht="13.8" x14ac:dyDescent="0.25">
      <c r="A13" s="1506"/>
      <c r="B13" s="55" t="s">
        <v>1080</v>
      </c>
      <c r="C13" s="760">
        <v>2</v>
      </c>
      <c r="D13" s="760">
        <v>50000</v>
      </c>
      <c r="E13" s="969">
        <v>76430</v>
      </c>
      <c r="F13" s="969">
        <v>200000</v>
      </c>
      <c r="G13" s="969"/>
      <c r="H13" s="969">
        <v>0</v>
      </c>
    </row>
    <row r="14" spans="1:11" ht="13.8" x14ac:dyDescent="0.25">
      <c r="A14" s="700"/>
      <c r="B14" s="55" t="s">
        <v>841</v>
      </c>
      <c r="C14" s="760">
        <v>2</v>
      </c>
      <c r="D14" s="760">
        <v>7500</v>
      </c>
      <c r="E14" s="969">
        <v>15000</v>
      </c>
      <c r="F14" s="969"/>
      <c r="G14" s="969"/>
      <c r="H14" s="969"/>
    </row>
    <row r="15" spans="1:11" ht="13.8" x14ac:dyDescent="0.25">
      <c r="A15" s="700"/>
      <c r="B15" s="55" t="s">
        <v>1064</v>
      </c>
      <c r="C15" s="760"/>
      <c r="D15" s="760"/>
      <c r="E15" s="761"/>
      <c r="F15" s="761"/>
      <c r="G15" s="761"/>
      <c r="H15" s="761"/>
    </row>
    <row r="16" spans="1:11" ht="13.8" x14ac:dyDescent="0.25">
      <c r="A16" s="48"/>
      <c r="B16" s="535" t="s">
        <v>687</v>
      </c>
      <c r="C16" s="762"/>
      <c r="D16" s="762"/>
      <c r="E16" s="762">
        <f>E10+E11+E12+E13+E15+E14</f>
        <v>96430</v>
      </c>
      <c r="F16" s="762">
        <f>SUM(F10:F15)</f>
        <v>200000</v>
      </c>
      <c r="G16" s="762">
        <f>G10+G11+G12+G13</f>
        <v>0</v>
      </c>
      <c r="H16" s="762">
        <f>H10+H11+H12+H13</f>
        <v>0</v>
      </c>
    </row>
    <row r="17" spans="1:8" ht="13.8" x14ac:dyDescent="0.25">
      <c r="A17" s="44"/>
      <c r="B17" s="571"/>
      <c r="C17" s="830"/>
      <c r="D17" s="830"/>
      <c r="E17" s="830"/>
      <c r="F17" s="830"/>
      <c r="G17" s="830"/>
      <c r="H17" s="830"/>
    </row>
    <row r="18" spans="1:8" ht="13.8" hidden="1" x14ac:dyDescent="0.25">
      <c r="A18" s="44"/>
      <c r="B18" s="500" t="s">
        <v>509</v>
      </c>
      <c r="C18" s="830"/>
      <c r="D18" s="830"/>
      <c r="E18" s="830"/>
      <c r="F18" s="830"/>
      <c r="G18" s="830"/>
      <c r="H18" s="830"/>
    </row>
    <row r="19" spans="1:8" ht="55.2" hidden="1" x14ac:dyDescent="0.25">
      <c r="A19" s="807" t="s">
        <v>720</v>
      </c>
      <c r="B19" s="807" t="s">
        <v>689</v>
      </c>
      <c r="C19" s="97" t="s">
        <v>742</v>
      </c>
      <c r="D19" s="97" t="s">
        <v>743</v>
      </c>
      <c r="E19" s="99" t="s">
        <v>575</v>
      </c>
      <c r="F19" s="604" t="s">
        <v>900</v>
      </c>
      <c r="G19" s="604" t="s">
        <v>901</v>
      </c>
      <c r="H19" s="604" t="s">
        <v>899</v>
      </c>
    </row>
    <row r="20" spans="1:8" ht="27.6" hidden="1" x14ac:dyDescent="0.25">
      <c r="A20" s="1504"/>
      <c r="B20" s="767" t="s">
        <v>391</v>
      </c>
      <c r="C20" s="766"/>
      <c r="D20" s="766"/>
      <c r="E20" s="530"/>
      <c r="F20" s="530"/>
      <c r="G20" s="530"/>
      <c r="H20" s="530"/>
    </row>
    <row r="21" spans="1:8" ht="27.6" hidden="1" x14ac:dyDescent="0.25">
      <c r="A21" s="1505"/>
      <c r="B21" s="809" t="s">
        <v>885</v>
      </c>
      <c r="C21" s="832"/>
      <c r="D21" s="832"/>
      <c r="E21" s="530"/>
      <c r="F21" s="133"/>
      <c r="G21" s="133"/>
      <c r="H21" s="133"/>
    </row>
    <row r="22" spans="1:8" ht="13.8" hidden="1" x14ac:dyDescent="0.25">
      <c r="A22" s="1505"/>
      <c r="B22" s="55" t="s">
        <v>886</v>
      </c>
      <c r="C22" s="831"/>
      <c r="D22" s="831"/>
      <c r="E22" s="761"/>
      <c r="F22" s="514">
        <f>C22*D22</f>
        <v>0</v>
      </c>
      <c r="G22" s="514">
        <v>0</v>
      </c>
      <c r="H22" s="514">
        <v>0</v>
      </c>
    </row>
    <row r="23" spans="1:8" ht="13.8" hidden="1" x14ac:dyDescent="0.25">
      <c r="A23" s="48"/>
      <c r="B23" s="535" t="s">
        <v>687</v>
      </c>
      <c r="C23" s="536"/>
      <c r="D23" s="536"/>
      <c r="E23" s="764">
        <f>SUM(E21:E22)</f>
        <v>0</v>
      </c>
      <c r="F23" s="764">
        <f>F20</f>
        <v>0</v>
      </c>
      <c r="G23" s="764">
        <f>G20</f>
        <v>0</v>
      </c>
      <c r="H23" s="764">
        <f>H20</f>
        <v>0</v>
      </c>
    </row>
    <row r="24" spans="1:8" ht="13.8" hidden="1" x14ac:dyDescent="0.25">
      <c r="A24" s="44"/>
      <c r="B24" s="58"/>
      <c r="C24" s="563"/>
      <c r="D24" s="563"/>
      <c r="E24" s="563"/>
      <c r="F24" s="563"/>
      <c r="G24" s="563"/>
      <c r="H24" s="563"/>
    </row>
    <row r="25" spans="1:8" ht="13.8" hidden="1" x14ac:dyDescent="0.25">
      <c r="A25" s="44"/>
      <c r="B25" s="58"/>
      <c r="C25" s="563"/>
      <c r="D25" s="563"/>
      <c r="E25" s="563"/>
      <c r="F25" s="563"/>
      <c r="G25" s="563"/>
      <c r="H25" s="563"/>
    </row>
    <row r="26" spans="1:8" ht="13.8" hidden="1" x14ac:dyDescent="0.25">
      <c r="A26" s="44"/>
      <c r="B26" s="58"/>
      <c r="C26" s="579"/>
      <c r="D26" s="579"/>
      <c r="E26" s="579"/>
      <c r="F26" s="583"/>
      <c r="G26" s="579"/>
      <c r="H26" s="579"/>
    </row>
    <row r="27" spans="1:8" ht="13.8" x14ac:dyDescent="0.25">
      <c r="A27" s="806"/>
      <c r="B27" s="500" t="s">
        <v>983</v>
      </c>
      <c r="C27" s="11"/>
      <c r="D27" s="11"/>
      <c r="E27" s="11"/>
      <c r="F27" s="11"/>
      <c r="G27" s="11"/>
      <c r="H27" s="123" t="s">
        <v>646</v>
      </c>
    </row>
    <row r="28" spans="1:8" ht="55.2" x14ac:dyDescent="0.25">
      <c r="A28" s="807" t="s">
        <v>720</v>
      </c>
      <c r="B28" s="807" t="s">
        <v>689</v>
      </c>
      <c r="C28" s="97" t="s">
        <v>742</v>
      </c>
      <c r="D28" s="97" t="s">
        <v>743</v>
      </c>
      <c r="E28" s="99" t="s">
        <v>575</v>
      </c>
      <c r="F28" s="604" t="s">
        <v>1094</v>
      </c>
      <c r="G28" s="604" t="s">
        <v>1095</v>
      </c>
      <c r="H28" s="604" t="s">
        <v>1093</v>
      </c>
    </row>
    <row r="29" spans="1:8" ht="27.6" x14ac:dyDescent="0.25">
      <c r="A29" s="1504"/>
      <c r="B29" s="767" t="s">
        <v>391</v>
      </c>
      <c r="C29" s="133"/>
      <c r="D29" s="133"/>
      <c r="E29" s="133"/>
      <c r="F29" s="133"/>
      <c r="G29" s="133"/>
      <c r="H29" s="133"/>
    </row>
    <row r="30" spans="1:8" ht="13.8" x14ac:dyDescent="0.25">
      <c r="A30" s="1505"/>
      <c r="B30" s="584" t="s">
        <v>1021</v>
      </c>
      <c r="C30" s="585"/>
      <c r="D30" s="585"/>
      <c r="E30" s="1078">
        <v>50000</v>
      </c>
      <c r="F30" s="969">
        <v>50000</v>
      </c>
      <c r="G30" s="969"/>
      <c r="H30" s="969">
        <v>0</v>
      </c>
    </row>
    <row r="31" spans="1:8" ht="13.8" x14ac:dyDescent="0.25">
      <c r="A31" s="811"/>
      <c r="B31" s="584"/>
      <c r="C31" s="585"/>
      <c r="D31" s="585"/>
      <c r="E31" s="761"/>
      <c r="F31" s="969">
        <v>0</v>
      </c>
      <c r="G31" s="969"/>
      <c r="H31" s="969"/>
    </row>
    <row r="32" spans="1:8" ht="13.8" x14ac:dyDescent="0.25">
      <c r="A32" s="48"/>
      <c r="B32" s="535" t="s">
        <v>687</v>
      </c>
      <c r="C32" s="536"/>
      <c r="D32" s="536"/>
      <c r="E32" s="768">
        <f>E30+E31</f>
        <v>50000</v>
      </c>
      <c r="F32" s="764">
        <f>SUM(F30:F31)</f>
        <v>50000</v>
      </c>
      <c r="G32" s="764">
        <f>G30</f>
        <v>0</v>
      </c>
      <c r="H32" s="764">
        <f>H30</f>
        <v>0</v>
      </c>
    </row>
    <row r="33" spans="1:9" ht="7.8" customHeight="1" x14ac:dyDescent="0.25">
      <c r="A33" s="44"/>
      <c r="B33" s="571"/>
      <c r="C33" s="572"/>
      <c r="D33" s="572"/>
      <c r="E33" s="805"/>
      <c r="F33" s="804"/>
      <c r="G33" s="804"/>
      <c r="H33" s="804"/>
    </row>
    <row r="34" spans="1:9" ht="4.2" customHeight="1" x14ac:dyDescent="0.25">
      <c r="A34" s="44"/>
      <c r="B34" s="58"/>
      <c r="C34" s="563"/>
      <c r="D34" s="563"/>
      <c r="E34" s="563"/>
      <c r="F34" s="563"/>
      <c r="G34" s="563"/>
      <c r="H34" s="563"/>
    </row>
    <row r="35" spans="1:9" ht="6" customHeight="1" x14ac:dyDescent="0.25">
      <c r="A35" s="44"/>
      <c r="B35" s="58"/>
      <c r="C35" s="563"/>
      <c r="D35" s="563"/>
      <c r="E35" s="563"/>
      <c r="F35" s="563"/>
      <c r="G35" s="563"/>
      <c r="H35" s="563"/>
    </row>
    <row r="36" spans="1:9" ht="13.8" hidden="1" x14ac:dyDescent="0.25">
      <c r="A36" s="30"/>
      <c r="B36" s="500" t="s">
        <v>519</v>
      </c>
      <c r="C36" s="11"/>
      <c r="D36" s="11"/>
      <c r="E36" s="11"/>
      <c r="F36" s="11"/>
      <c r="G36" s="11"/>
      <c r="H36" s="123" t="s">
        <v>646</v>
      </c>
      <c r="I36" s="147"/>
    </row>
    <row r="37" spans="1:9" ht="77.25" hidden="1" customHeight="1" x14ac:dyDescent="0.25">
      <c r="A37" s="46" t="s">
        <v>720</v>
      </c>
      <c r="B37" s="46" t="s">
        <v>689</v>
      </c>
      <c r="C37" s="97" t="s">
        <v>742</v>
      </c>
      <c r="D37" s="97" t="s">
        <v>743</v>
      </c>
      <c r="E37" s="99" t="s">
        <v>575</v>
      </c>
      <c r="F37" s="604" t="str">
        <f>F28</f>
        <v>Очередной финансовый год 2026г.</v>
      </c>
      <c r="G37" s="604" t="str">
        <f>G28</f>
        <v>Первый год планового периода 2027г.</v>
      </c>
      <c r="H37" s="604" t="str">
        <f>H28</f>
        <v>Второй год планового периода 2028г.</v>
      </c>
    </row>
    <row r="38" spans="1:9" ht="27.6" hidden="1" x14ac:dyDescent="0.25">
      <c r="A38" s="1504"/>
      <c r="B38" s="767" t="s">
        <v>391</v>
      </c>
      <c r="C38" s="133"/>
      <c r="D38" s="133"/>
      <c r="E38" s="133"/>
      <c r="F38" s="133"/>
      <c r="G38" s="133"/>
      <c r="H38" s="133"/>
    </row>
    <row r="39" spans="1:9" ht="13.8" hidden="1" x14ac:dyDescent="0.25">
      <c r="A39" s="1505"/>
      <c r="B39" s="55" t="s">
        <v>527</v>
      </c>
      <c r="C39" s="760">
        <v>25</v>
      </c>
      <c r="D39" s="760">
        <v>4000</v>
      </c>
      <c r="E39" s="1078">
        <v>0</v>
      </c>
      <c r="F39" s="1109">
        <f>100000-100000</f>
        <v>0</v>
      </c>
      <c r="G39" s="969">
        <v>0</v>
      </c>
      <c r="H39" s="969">
        <v>0</v>
      </c>
    </row>
    <row r="40" spans="1:9" ht="13.8" hidden="1" x14ac:dyDescent="0.25">
      <c r="A40" s="48"/>
      <c r="B40" s="535" t="s">
        <v>687</v>
      </c>
      <c r="C40" s="764">
        <f>C38</f>
        <v>0</v>
      </c>
      <c r="D40" s="764"/>
      <c r="E40" s="764">
        <f>E39</f>
        <v>0</v>
      </c>
      <c r="F40" s="764">
        <f>F39</f>
        <v>0</v>
      </c>
      <c r="G40" s="764">
        <f>G39</f>
        <v>0</v>
      </c>
      <c r="H40" s="764">
        <f>H39</f>
        <v>0</v>
      </c>
    </row>
    <row r="42" spans="1:9" ht="13.8" x14ac:dyDescent="0.25">
      <c r="A42" s="30"/>
      <c r="B42" s="500" t="s">
        <v>518</v>
      </c>
      <c r="C42" s="11"/>
      <c r="D42" s="11"/>
      <c r="E42" s="11"/>
      <c r="F42" s="11"/>
      <c r="G42" s="11"/>
      <c r="H42" s="123" t="s">
        <v>646</v>
      </c>
    </row>
    <row r="43" spans="1:9" ht="55.2" x14ac:dyDescent="0.25">
      <c r="A43" s="46" t="s">
        <v>720</v>
      </c>
      <c r="B43" s="46" t="s">
        <v>689</v>
      </c>
      <c r="C43" s="97" t="s">
        <v>742</v>
      </c>
      <c r="D43" s="97" t="s">
        <v>743</v>
      </c>
      <c r="E43" s="99" t="s">
        <v>575</v>
      </c>
      <c r="F43" s="604" t="str">
        <f>F37</f>
        <v>Очередной финансовый год 2026г.</v>
      </c>
      <c r="G43" s="604" t="str">
        <f>G37</f>
        <v>Первый год планового периода 2027г.</v>
      </c>
      <c r="H43" s="604" t="str">
        <f>H37</f>
        <v>Второй год планового периода 2028г.</v>
      </c>
    </row>
    <row r="44" spans="1:9" ht="27.6" x14ac:dyDescent="0.25">
      <c r="A44" s="1504"/>
      <c r="B44" s="767" t="s">
        <v>391</v>
      </c>
      <c r="C44" s="530"/>
      <c r="D44" s="530"/>
      <c r="E44" s="530"/>
      <c r="F44" s="530"/>
      <c r="G44" s="530"/>
      <c r="H44" s="530"/>
    </row>
    <row r="45" spans="1:9" ht="13.8" x14ac:dyDescent="0.25">
      <c r="A45" s="1505"/>
      <c r="B45" s="55" t="s">
        <v>528</v>
      </c>
      <c r="C45" s="765">
        <v>20</v>
      </c>
      <c r="D45" s="765">
        <v>5000</v>
      </c>
      <c r="E45" s="761"/>
      <c r="F45" s="969"/>
      <c r="G45" s="969">
        <v>0</v>
      </c>
      <c r="H45" s="969">
        <v>0</v>
      </c>
    </row>
    <row r="46" spans="1:9" ht="13.8" x14ac:dyDescent="0.25">
      <c r="A46" s="48"/>
      <c r="B46" s="535" t="s">
        <v>687</v>
      </c>
      <c r="C46" s="764">
        <f>C44</f>
        <v>0</v>
      </c>
      <c r="D46" s="764">
        <f>D44</f>
        <v>0</v>
      </c>
      <c r="E46" s="768">
        <f>E45</f>
        <v>0</v>
      </c>
      <c r="F46" s="764">
        <f>F45</f>
        <v>0</v>
      </c>
      <c r="G46" s="764">
        <f>G45</f>
        <v>0</v>
      </c>
      <c r="H46" s="764">
        <f>H45</f>
        <v>0</v>
      </c>
    </row>
    <row r="47" spans="1:9" ht="13.8" hidden="1" x14ac:dyDescent="0.25">
      <c r="A47" s="30"/>
      <c r="B47" s="500" t="s">
        <v>519</v>
      </c>
      <c r="C47" s="11"/>
      <c r="D47" s="11"/>
      <c r="E47" s="11"/>
      <c r="F47" s="11"/>
      <c r="G47" s="11"/>
      <c r="H47" s="123" t="s">
        <v>646</v>
      </c>
    </row>
    <row r="48" spans="1:9" ht="55.2" hidden="1" x14ac:dyDescent="0.25">
      <c r="A48" s="46" t="s">
        <v>720</v>
      </c>
      <c r="B48" s="46" t="s">
        <v>689</v>
      </c>
      <c r="C48" s="97" t="s">
        <v>742</v>
      </c>
      <c r="D48" s="97" t="s">
        <v>743</v>
      </c>
      <c r="E48" s="99" t="s">
        <v>575</v>
      </c>
      <c r="F48" s="604" t="s">
        <v>858</v>
      </c>
      <c r="G48" s="604" t="s">
        <v>863</v>
      </c>
      <c r="H48" s="604" t="s">
        <v>864</v>
      </c>
    </row>
    <row r="49" spans="1:8" ht="27.6" hidden="1" x14ac:dyDescent="0.25">
      <c r="A49" s="1504"/>
      <c r="B49" s="767" t="s">
        <v>391</v>
      </c>
      <c r="C49" s="530"/>
      <c r="D49" s="530"/>
      <c r="E49" s="530"/>
      <c r="F49" s="530"/>
      <c r="G49" s="530"/>
      <c r="H49" s="530"/>
    </row>
    <row r="50" spans="1:8" ht="13.8" hidden="1" x14ac:dyDescent="0.25">
      <c r="A50" s="1505"/>
      <c r="B50" s="55" t="s">
        <v>527</v>
      </c>
      <c r="C50" s="765">
        <v>50</v>
      </c>
      <c r="D50" s="765">
        <v>2000</v>
      </c>
      <c r="E50" s="761"/>
      <c r="F50" s="761"/>
      <c r="G50" s="761"/>
      <c r="H50" s="761"/>
    </row>
    <row r="51" spans="1:8" ht="13.8" hidden="1" x14ac:dyDescent="0.25">
      <c r="A51" s="48"/>
      <c r="B51" s="535" t="s">
        <v>687</v>
      </c>
      <c r="C51" s="764">
        <f>C49</f>
        <v>0</v>
      </c>
      <c r="D51" s="764">
        <f>D49</f>
        <v>0</v>
      </c>
      <c r="E51" s="764">
        <f>E50</f>
        <v>0</v>
      </c>
      <c r="F51" s="764">
        <f>F50</f>
        <v>0</v>
      </c>
      <c r="G51" s="764">
        <f>G50</f>
        <v>0</v>
      </c>
      <c r="H51" s="764">
        <f>H50</f>
        <v>0</v>
      </c>
    </row>
    <row r="52" spans="1:8" ht="31.05" customHeight="1" x14ac:dyDescent="0.25">
      <c r="A52" s="30"/>
      <c r="B52" s="500" t="s">
        <v>522</v>
      </c>
      <c r="C52" s="11"/>
      <c r="D52" s="11"/>
      <c r="E52" s="11"/>
      <c r="F52" s="11"/>
      <c r="G52" s="11"/>
      <c r="H52" s="123" t="s">
        <v>646</v>
      </c>
    </row>
    <row r="53" spans="1:8" ht="55.2" x14ac:dyDescent="0.25">
      <c r="A53" s="46" t="s">
        <v>720</v>
      </c>
      <c r="B53" s="46" t="s">
        <v>689</v>
      </c>
      <c r="C53" s="97" t="s">
        <v>742</v>
      </c>
      <c r="D53" s="97" t="s">
        <v>743</v>
      </c>
      <c r="E53" s="99" t="s">
        <v>575</v>
      </c>
      <c r="F53" s="604" t="str">
        <f>F43</f>
        <v>Очередной финансовый год 2026г.</v>
      </c>
      <c r="G53" s="604" t="str">
        <f>G43</f>
        <v>Первый год планового периода 2027г.</v>
      </c>
      <c r="H53" s="604" t="str">
        <f>H43</f>
        <v>Второй год планового периода 2028г.</v>
      </c>
    </row>
    <row r="54" spans="1:8" ht="27.6" x14ac:dyDescent="0.25">
      <c r="A54" s="1504"/>
      <c r="B54" s="767" t="s">
        <v>391</v>
      </c>
      <c r="C54" s="125"/>
      <c r="D54" s="125"/>
      <c r="E54" s="125"/>
      <c r="F54" s="125"/>
      <c r="G54" s="125"/>
      <c r="H54" s="125"/>
    </row>
    <row r="55" spans="1:8" ht="13.8" x14ac:dyDescent="0.25">
      <c r="A55" s="1505"/>
      <c r="B55" s="55" t="s">
        <v>1076</v>
      </c>
      <c r="C55" s="758">
        <v>4</v>
      </c>
      <c r="D55" s="758">
        <v>750000</v>
      </c>
      <c r="E55" s="759">
        <v>0</v>
      </c>
      <c r="F55" s="759"/>
      <c r="G55" s="759"/>
      <c r="H55" s="759"/>
    </row>
    <row r="56" spans="1:8" ht="13.8" x14ac:dyDescent="0.25">
      <c r="A56" s="562"/>
      <c r="B56" s="55" t="s">
        <v>1066</v>
      </c>
      <c r="C56" s="758">
        <v>2</v>
      </c>
      <c r="D56" s="758">
        <v>200000</v>
      </c>
      <c r="E56" s="759"/>
      <c r="F56" s="759"/>
      <c r="G56" s="759"/>
      <c r="H56" s="759"/>
    </row>
    <row r="57" spans="1:8" ht="13.8" x14ac:dyDescent="0.25">
      <c r="A57" s="562"/>
      <c r="B57" s="55" t="s">
        <v>529</v>
      </c>
      <c r="C57" s="758">
        <v>2</v>
      </c>
      <c r="D57" s="758">
        <v>3555</v>
      </c>
      <c r="E57" s="759">
        <v>7110</v>
      </c>
      <c r="F57" s="759">
        <v>0</v>
      </c>
      <c r="G57" s="759"/>
      <c r="H57" s="759"/>
    </row>
    <row r="58" spans="1:8" ht="13.8" x14ac:dyDescent="0.25">
      <c r="A58" s="576"/>
      <c r="B58" s="835" t="s">
        <v>1020</v>
      </c>
      <c r="C58" s="836">
        <v>4</v>
      </c>
      <c r="D58" s="770">
        <v>4425</v>
      </c>
      <c r="E58" s="759">
        <v>0</v>
      </c>
      <c r="F58" s="759">
        <v>0</v>
      </c>
      <c r="G58" s="759"/>
      <c r="H58" s="759"/>
    </row>
    <row r="59" spans="1:8" ht="13.8" x14ac:dyDescent="0.25">
      <c r="A59" s="833"/>
      <c r="B59" s="839" t="s">
        <v>959</v>
      </c>
      <c r="C59" s="840">
        <v>1</v>
      </c>
      <c r="D59" s="834"/>
      <c r="E59" s="1047"/>
      <c r="F59" s="759"/>
      <c r="G59" s="759"/>
      <c r="H59" s="759"/>
    </row>
    <row r="60" spans="1:8" ht="31.2" customHeight="1" x14ac:dyDescent="0.25">
      <c r="A60" s="833"/>
      <c r="B60" s="839" t="s">
        <v>1065</v>
      </c>
      <c r="C60" s="840"/>
      <c r="D60" s="834"/>
      <c r="E60" s="759"/>
      <c r="F60" s="759"/>
      <c r="G60" s="759"/>
      <c r="H60" s="759"/>
    </row>
    <row r="61" spans="1:8" ht="27.6" x14ac:dyDescent="0.25">
      <c r="A61" s="833"/>
      <c r="B61" s="841" t="s">
        <v>1032</v>
      </c>
      <c r="C61" s="842"/>
      <c r="D61" s="834"/>
      <c r="E61" s="1047">
        <v>500000</v>
      </c>
      <c r="F61" s="759">
        <v>0</v>
      </c>
      <c r="G61" s="759"/>
      <c r="H61" s="759"/>
    </row>
    <row r="62" spans="1:8" ht="22.2" customHeight="1" x14ac:dyDescent="0.25">
      <c r="A62" s="708"/>
      <c r="B62" s="837" t="s">
        <v>1077</v>
      </c>
      <c r="C62" s="838">
        <v>20</v>
      </c>
      <c r="D62" s="770">
        <v>100000</v>
      </c>
      <c r="E62" s="759">
        <v>0</v>
      </c>
      <c r="F62" s="759">
        <f>3000000-264800-100000</f>
        <v>2635200</v>
      </c>
      <c r="G62" s="759">
        <v>3000050</v>
      </c>
      <c r="H62" s="759">
        <v>3000050</v>
      </c>
    </row>
    <row r="63" spans="1:8" ht="13.8" x14ac:dyDescent="0.25">
      <c r="A63" s="48"/>
      <c r="B63" s="535" t="s">
        <v>687</v>
      </c>
      <c r="C63" s="772" t="e">
        <f>C55+C56+C57+#REF!+C58+C62</f>
        <v>#REF!</v>
      </c>
      <c r="D63" s="771"/>
      <c r="E63" s="1185">
        <f>SUM(E55:E62)</f>
        <v>507110</v>
      </c>
      <c r="F63" s="771">
        <f>F61+F57+F55+F62</f>
        <v>2635200</v>
      </c>
      <c r="G63" s="771">
        <f t="shared" ref="G63:H63" si="0">G61+G57+G55+G62</f>
        <v>3000050</v>
      </c>
      <c r="H63" s="771">
        <f t="shared" si="0"/>
        <v>3000050</v>
      </c>
    </row>
    <row r="64" spans="1:8" x14ac:dyDescent="0.25">
      <c r="C64" s="680"/>
    </row>
    <row r="65" spans="1:8" ht="13.8" x14ac:dyDescent="0.25">
      <c r="A65" s="30"/>
      <c r="B65" s="500" t="s">
        <v>530</v>
      </c>
      <c r="C65" s="11"/>
      <c r="D65" s="11"/>
      <c r="E65" s="11"/>
      <c r="F65" s="11"/>
      <c r="G65" s="11"/>
      <c r="H65" s="123" t="s">
        <v>646</v>
      </c>
    </row>
    <row r="66" spans="1:8" ht="55.2" x14ac:dyDescent="0.25">
      <c r="A66" s="46" t="s">
        <v>720</v>
      </c>
      <c r="B66" s="46" t="s">
        <v>689</v>
      </c>
      <c r="C66" s="97" t="s">
        <v>742</v>
      </c>
      <c r="D66" s="97" t="s">
        <v>743</v>
      </c>
      <c r="E66" s="99" t="s">
        <v>575</v>
      </c>
      <c r="F66" s="604" t="s">
        <v>1094</v>
      </c>
      <c r="G66" s="604" t="s">
        <v>1095</v>
      </c>
      <c r="H66" s="604" t="s">
        <v>1093</v>
      </c>
    </row>
    <row r="67" spans="1:8" ht="27.6" x14ac:dyDescent="0.25">
      <c r="A67" s="1504"/>
      <c r="B67" s="767" t="s">
        <v>391</v>
      </c>
      <c r="C67" s="530"/>
      <c r="D67" s="530"/>
      <c r="E67" s="530"/>
      <c r="F67" s="530"/>
      <c r="G67" s="530"/>
      <c r="H67" s="530"/>
    </row>
    <row r="68" spans="1:8" ht="13.8" x14ac:dyDescent="0.25">
      <c r="A68" s="1505"/>
      <c r="B68" s="104"/>
      <c r="C68" s="766"/>
      <c r="D68" s="766"/>
      <c r="E68" s="530"/>
      <c r="F68" s="530"/>
      <c r="G68" s="530"/>
      <c r="H68" s="530"/>
    </row>
    <row r="69" spans="1:8" ht="13.8" x14ac:dyDescent="0.25">
      <c r="A69" s="1505"/>
      <c r="B69" s="104" t="s">
        <v>831</v>
      </c>
      <c r="C69" s="766">
        <v>5</v>
      </c>
      <c r="D69" s="766">
        <v>26737.200000000001</v>
      </c>
      <c r="E69" s="530">
        <v>0</v>
      </c>
      <c r="F69" s="530">
        <v>0</v>
      </c>
      <c r="G69" s="530"/>
      <c r="H69" s="530"/>
    </row>
    <row r="70" spans="1:8" ht="13.8" x14ac:dyDescent="0.25">
      <c r="A70" s="1505"/>
      <c r="B70" s="55" t="s">
        <v>531</v>
      </c>
      <c r="C70" s="765">
        <v>10</v>
      </c>
      <c r="D70" s="765">
        <f>20000-20000</f>
        <v>0</v>
      </c>
      <c r="E70" s="761"/>
      <c r="F70" s="761">
        <f>C70*D70</f>
        <v>0</v>
      </c>
      <c r="G70" s="761"/>
      <c r="H70" s="761"/>
    </row>
    <row r="71" spans="1:8" ht="13.8" x14ac:dyDescent="0.25">
      <c r="A71" s="718"/>
      <c r="B71" s="55" t="s">
        <v>846</v>
      </c>
      <c r="C71" s="765">
        <v>4</v>
      </c>
      <c r="D71" s="765">
        <v>3750</v>
      </c>
      <c r="E71" s="1078">
        <v>5950</v>
      </c>
      <c r="F71" s="969"/>
      <c r="G71" s="969"/>
      <c r="H71" s="969"/>
    </row>
    <row r="72" spans="1:8" ht="13.8" x14ac:dyDescent="0.25">
      <c r="A72" s="48"/>
      <c r="B72" s="535" t="s">
        <v>687</v>
      </c>
      <c r="C72" s="764"/>
      <c r="D72" s="764"/>
      <c r="E72" s="768">
        <f>E71</f>
        <v>5950</v>
      </c>
      <c r="F72" s="764">
        <f>F70+F69+F71</f>
        <v>0</v>
      </c>
      <c r="G72" s="764">
        <f>G70+G69+G71</f>
        <v>0</v>
      </c>
      <c r="H72" s="764">
        <f>H70</f>
        <v>0</v>
      </c>
    </row>
    <row r="73" spans="1:8" ht="13.8" x14ac:dyDescent="0.25">
      <c r="A73" s="44"/>
      <c r="B73" s="571"/>
      <c r="C73" s="804"/>
      <c r="D73" s="804"/>
      <c r="E73" s="805"/>
      <c r="F73" s="804"/>
      <c r="G73" s="804"/>
      <c r="H73" s="804"/>
    </row>
    <row r="74" spans="1:8" ht="13.8" hidden="1" x14ac:dyDescent="0.25">
      <c r="A74" s="800"/>
      <c r="B74" s="500" t="s">
        <v>876</v>
      </c>
      <c r="C74" s="11"/>
      <c r="D74" s="11"/>
      <c r="E74" s="11"/>
      <c r="F74" s="11"/>
      <c r="G74" s="11"/>
      <c r="H74" s="123" t="s">
        <v>646</v>
      </c>
    </row>
    <row r="75" spans="1:8" ht="55.2" hidden="1" x14ac:dyDescent="0.25">
      <c r="A75" s="801" t="s">
        <v>720</v>
      </c>
      <c r="B75" s="801" t="s">
        <v>689</v>
      </c>
      <c r="C75" s="97" t="s">
        <v>742</v>
      </c>
      <c r="D75" s="97" t="s">
        <v>743</v>
      </c>
      <c r="E75" s="99" t="s">
        <v>575</v>
      </c>
      <c r="F75" s="604" t="str">
        <f>F66</f>
        <v>Очередной финансовый год 2026г.</v>
      </c>
      <c r="G75" s="604" t="str">
        <f>G66</f>
        <v>Первый год планового периода 2027г.</v>
      </c>
      <c r="H75" s="604" t="str">
        <f>H66</f>
        <v>Второй год планового периода 2028г.</v>
      </c>
    </row>
    <row r="76" spans="1:8" ht="27.6" hidden="1" x14ac:dyDescent="0.25">
      <c r="A76" s="1504"/>
      <c r="B76" s="767" t="s">
        <v>391</v>
      </c>
      <c r="C76" s="530"/>
      <c r="D76" s="530"/>
      <c r="E76" s="530"/>
      <c r="F76" s="530"/>
      <c r="G76" s="530"/>
      <c r="H76" s="530"/>
    </row>
    <row r="77" spans="1:8" ht="41.4" hidden="1" x14ac:dyDescent="0.25">
      <c r="A77" s="1505"/>
      <c r="B77" s="104" t="s">
        <v>925</v>
      </c>
      <c r="C77" s="766"/>
      <c r="D77" s="766"/>
      <c r="E77" s="1079"/>
      <c r="F77" s="961"/>
      <c r="G77" s="961"/>
      <c r="H77" s="961"/>
    </row>
    <row r="78" spans="1:8" ht="41.4" hidden="1" x14ac:dyDescent="0.25">
      <c r="A78" s="1505"/>
      <c r="B78" s="104" t="s">
        <v>924</v>
      </c>
      <c r="C78" s="766"/>
      <c r="D78" s="766"/>
      <c r="E78" s="1079"/>
      <c r="F78" s="961"/>
      <c r="G78" s="961"/>
      <c r="H78" s="961"/>
    </row>
    <row r="79" spans="1:8" ht="13.8" hidden="1" x14ac:dyDescent="0.25">
      <c r="A79" s="1505"/>
      <c r="B79" s="104" t="s">
        <v>948</v>
      </c>
      <c r="C79" s="766"/>
      <c r="D79" s="766"/>
      <c r="E79" s="530"/>
      <c r="F79" s="961"/>
      <c r="G79" s="1029"/>
      <c r="H79" s="1029"/>
    </row>
    <row r="80" spans="1:8" ht="13.8" hidden="1" x14ac:dyDescent="0.25">
      <c r="A80" s="1505"/>
      <c r="B80" s="104" t="s">
        <v>928</v>
      </c>
      <c r="C80" s="766"/>
      <c r="D80" s="766"/>
      <c r="E80" s="530"/>
      <c r="F80" s="530"/>
      <c r="G80" s="961"/>
      <c r="H80" s="961"/>
    </row>
    <row r="81" spans="1:10" ht="13.8" hidden="1" x14ac:dyDescent="0.25">
      <c r="A81" s="1505"/>
      <c r="B81" s="104" t="s">
        <v>877</v>
      </c>
      <c r="C81" s="766"/>
      <c r="D81" s="766"/>
      <c r="E81" s="530"/>
      <c r="F81" s="871"/>
      <c r="G81" s="530"/>
      <c r="H81" s="530"/>
    </row>
    <row r="82" spans="1:10" ht="13.8" hidden="1" x14ac:dyDescent="0.25">
      <c r="A82" s="1505"/>
      <c r="B82" s="55" t="s">
        <v>911</v>
      </c>
      <c r="C82" s="765"/>
      <c r="D82" s="765"/>
      <c r="E82" s="761"/>
      <c r="F82" s="761"/>
      <c r="G82" s="761"/>
      <c r="H82" s="761"/>
    </row>
    <row r="83" spans="1:10" ht="27.6" hidden="1" x14ac:dyDescent="0.25">
      <c r="A83" s="802"/>
      <c r="B83" s="55" t="s">
        <v>912</v>
      </c>
      <c r="C83" s="765"/>
      <c r="D83" s="765"/>
      <c r="E83" s="761"/>
      <c r="F83" s="761"/>
      <c r="G83" s="761"/>
      <c r="H83" s="761"/>
    </row>
    <row r="84" spans="1:10" ht="13.8" hidden="1" x14ac:dyDescent="0.25">
      <c r="A84" s="48"/>
      <c r="B84" s="535" t="s">
        <v>687</v>
      </c>
      <c r="C84" s="764"/>
      <c r="D84" s="764"/>
      <c r="E84" s="768">
        <f>SUM(E76:E83)</f>
        <v>0</v>
      </c>
      <c r="F84" s="768">
        <f>SUM(F77:F83)</f>
        <v>0</v>
      </c>
      <c r="G84" s="764">
        <f>G82+G81+G80+G79</f>
        <v>0</v>
      </c>
      <c r="H84" s="764">
        <f>H82+H81+H80+H79</f>
        <v>0</v>
      </c>
    </row>
    <row r="85" spans="1:10" ht="13.8" x14ac:dyDescent="0.25">
      <c r="A85" s="44"/>
      <c r="B85" s="571"/>
      <c r="C85" s="804"/>
      <c r="D85" s="804"/>
      <c r="E85" s="805"/>
      <c r="F85" s="804"/>
      <c r="G85" s="804"/>
      <c r="H85" s="804"/>
    </row>
    <row r="86" spans="1:10" ht="13.8" x14ac:dyDescent="0.25">
      <c r="A86" s="1035"/>
      <c r="B86" s="500" t="s">
        <v>960</v>
      </c>
      <c r="C86" s="11"/>
      <c r="D86" s="11"/>
      <c r="E86" s="11"/>
      <c r="F86" s="11"/>
      <c r="G86" s="11"/>
      <c r="H86" s="123" t="s">
        <v>646</v>
      </c>
    </row>
    <row r="87" spans="1:10" ht="55.2" x14ac:dyDescent="0.25">
      <c r="A87" s="1037" t="s">
        <v>720</v>
      </c>
      <c r="B87" s="1037" t="s">
        <v>689</v>
      </c>
      <c r="C87" s="97" t="s">
        <v>742</v>
      </c>
      <c r="D87" s="97" t="s">
        <v>743</v>
      </c>
      <c r="E87" s="99" t="s">
        <v>575</v>
      </c>
      <c r="F87" s="604" t="str">
        <f>F75</f>
        <v>Очередной финансовый год 2026г.</v>
      </c>
      <c r="G87" s="604" t="str">
        <f>G75</f>
        <v>Первый год планового периода 2027г.</v>
      </c>
      <c r="H87" s="604" t="str">
        <f>H75</f>
        <v>Второй год планового периода 2028г.</v>
      </c>
    </row>
    <row r="88" spans="1:10" ht="27.6" x14ac:dyDescent="0.25">
      <c r="A88" s="1504"/>
      <c r="B88" s="767" t="s">
        <v>391</v>
      </c>
      <c r="C88" s="530"/>
      <c r="D88" s="530"/>
      <c r="E88" s="530"/>
      <c r="F88" s="530"/>
      <c r="G88" s="530"/>
      <c r="H88" s="530"/>
    </row>
    <row r="89" spans="1:10" ht="17.55" customHeight="1" x14ac:dyDescent="0.25">
      <c r="A89" s="1505"/>
      <c r="B89" s="55" t="s">
        <v>1131</v>
      </c>
      <c r="C89" s="765">
        <v>0</v>
      </c>
      <c r="D89" s="765"/>
      <c r="E89" s="761">
        <v>346517.16</v>
      </c>
      <c r="F89" s="1078">
        <v>0</v>
      </c>
      <c r="G89" s="969"/>
      <c r="H89" s="969"/>
    </row>
    <row r="90" spans="1:10" ht="13.8" x14ac:dyDescent="0.25">
      <c r="A90" s="48"/>
      <c r="B90" s="535" t="s">
        <v>687</v>
      </c>
      <c r="C90" s="764">
        <f>C88</f>
        <v>0</v>
      </c>
      <c r="D90" s="764">
        <f>D88</f>
        <v>0</v>
      </c>
      <c r="E90" s="764">
        <f>E89</f>
        <v>346517.16</v>
      </c>
      <c r="F90" s="764">
        <f>F89</f>
        <v>0</v>
      </c>
      <c r="G90" s="764">
        <f>G89</f>
        <v>0</v>
      </c>
      <c r="H90" s="764">
        <f>H89</f>
        <v>0</v>
      </c>
    </row>
    <row r="91" spans="1:10" ht="13.8" x14ac:dyDescent="0.25">
      <c r="A91" s="44"/>
      <c r="B91" s="571"/>
      <c r="C91" s="804"/>
      <c r="D91" s="804"/>
      <c r="E91" s="805"/>
      <c r="F91" s="804"/>
      <c r="G91" s="804"/>
      <c r="H91" s="804"/>
    </row>
    <row r="92" spans="1:10" ht="13.8" x14ac:dyDescent="0.25">
      <c r="A92" s="44"/>
      <c r="B92" s="571"/>
      <c r="C92" s="804"/>
      <c r="D92" s="804"/>
      <c r="E92" s="805"/>
      <c r="F92" s="804"/>
      <c r="G92" s="804"/>
      <c r="H92" s="804"/>
    </row>
    <row r="93" spans="1:10" ht="13.8" x14ac:dyDescent="0.25">
      <c r="A93" s="44"/>
      <c r="B93" s="571"/>
      <c r="C93" s="804"/>
      <c r="D93" s="804"/>
      <c r="E93" s="805"/>
      <c r="F93" s="804"/>
      <c r="G93" s="804"/>
      <c r="H93" s="804"/>
    </row>
    <row r="94" spans="1:10" ht="129.75" customHeight="1" x14ac:dyDescent="0.25">
      <c r="A94" s="1297" t="s">
        <v>1132</v>
      </c>
      <c r="B94" s="1297"/>
      <c r="C94" s="1297"/>
      <c r="D94" s="1297"/>
      <c r="E94" s="1297"/>
      <c r="F94" s="1297"/>
      <c r="G94" s="1297"/>
      <c r="H94" s="1297"/>
      <c r="I94" s="1297"/>
      <c r="J94" s="1297"/>
    </row>
  </sheetData>
  <customSheetViews>
    <customSheetView guid="{55F3C8E8-AC56-4BB7-A43A-E953B1E691C9}" showPageBreaks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5" orientation="portrait" r:id="rId1"/>
    </customSheetView>
    <customSheetView guid="{BBDE85CA-05B3-4170-9E24-FF86D7DA67BF}" showPageBreaks="1" view="pageBreakPreview">
      <selection activeCell="M8" sqref="M8"/>
      <pageMargins left="0.70866141732283472" right="0.70866141732283472" top="0.74803149606299213" bottom="0.74803149606299213" header="0.31496062992125984" footer="0.31496062992125984"/>
      <pageSetup paperSize="9" scale="95" orientation="portrait" r:id="rId2"/>
    </customSheetView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3"/>
    </customSheetView>
  </customSheetViews>
  <mergeCells count="14">
    <mergeCell ref="F1:H1"/>
    <mergeCell ref="A9:A13"/>
    <mergeCell ref="A6:H6"/>
    <mergeCell ref="E2:H2"/>
    <mergeCell ref="A20:A22"/>
    <mergeCell ref="A29:A30"/>
    <mergeCell ref="A94:J94"/>
    <mergeCell ref="A67:A70"/>
    <mergeCell ref="A38:A39"/>
    <mergeCell ref="A44:A45"/>
    <mergeCell ref="A49:A50"/>
    <mergeCell ref="A54:A55"/>
    <mergeCell ref="A76:A82"/>
    <mergeCell ref="A88:A8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5" orientation="portrait"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</sheetPr>
  <dimension ref="A1:L124"/>
  <sheetViews>
    <sheetView view="pageBreakPreview" topLeftCell="A10" zoomScale="90" zoomScaleSheetLayoutView="90" workbookViewId="0">
      <selection activeCell="B69" sqref="B69:H82"/>
    </sheetView>
  </sheetViews>
  <sheetFormatPr defaultColWidth="8.88671875" defaultRowHeight="13.2" x14ac:dyDescent="0.25"/>
  <cols>
    <col min="1" max="1" width="8.88671875" style="873"/>
    <col min="2" max="2" width="38.44140625" style="873" customWidth="1"/>
    <col min="3" max="3" width="7.5546875" style="873" customWidth="1"/>
    <col min="4" max="4" width="10.5546875" style="873" customWidth="1"/>
    <col min="5" max="5" width="13" style="873" customWidth="1"/>
    <col min="6" max="6" width="12.21875" style="873" customWidth="1"/>
    <col min="7" max="7" width="12.6640625" style="873" customWidth="1"/>
    <col min="8" max="8" width="13.6640625" style="873" customWidth="1"/>
    <col min="9" max="16384" width="8.88671875" style="873"/>
  </cols>
  <sheetData>
    <row r="1" spans="1:12" ht="20.25" customHeight="1" x14ac:dyDescent="0.25">
      <c r="A1" s="872"/>
      <c r="F1" s="1520" t="s">
        <v>74</v>
      </c>
      <c r="G1" s="1521"/>
      <c r="H1" s="1521"/>
    </row>
    <row r="2" spans="1:12" ht="33" customHeight="1" x14ac:dyDescent="0.3">
      <c r="A2" s="874"/>
      <c r="B2" s="875"/>
      <c r="C2" s="876"/>
      <c r="D2" s="876"/>
      <c r="E2" s="1522" t="s">
        <v>579</v>
      </c>
      <c r="F2" s="1522"/>
      <c r="G2" s="1522"/>
      <c r="H2" s="1522"/>
    </row>
    <row r="3" spans="1:12" ht="15.6" x14ac:dyDescent="0.3">
      <c r="A3" s="877"/>
      <c r="B3" s="875"/>
      <c r="C3" s="876"/>
      <c r="D3" s="876"/>
      <c r="H3" s="878"/>
    </row>
    <row r="4" spans="1:12" ht="18" customHeight="1" x14ac:dyDescent="0.3">
      <c r="A4" s="1523" t="s">
        <v>392</v>
      </c>
      <c r="B4" s="1523"/>
      <c r="C4" s="1523"/>
      <c r="D4" s="1523"/>
      <c r="E4" s="1523"/>
      <c r="F4" s="1523"/>
      <c r="G4" s="1523"/>
      <c r="H4" s="1523"/>
      <c r="I4" s="879"/>
      <c r="J4" s="879"/>
      <c r="K4" s="879"/>
      <c r="L4" s="879"/>
    </row>
    <row r="5" spans="1:12" ht="17.399999999999999" x14ac:dyDescent="0.25">
      <c r="A5" s="880"/>
      <c r="B5" s="881"/>
      <c r="C5" s="881"/>
      <c r="D5" s="881"/>
      <c r="E5" s="881"/>
      <c r="F5" s="881"/>
      <c r="G5" s="881"/>
      <c r="H5" s="881"/>
    </row>
    <row r="6" spans="1:12" ht="42.6" customHeight="1" x14ac:dyDescent="0.25">
      <c r="A6" s="1524" t="s">
        <v>553</v>
      </c>
      <c r="B6" s="1524"/>
      <c r="C6" s="1524"/>
      <c r="D6" s="1524"/>
      <c r="E6" s="1524"/>
      <c r="F6" s="1524"/>
      <c r="G6" s="1524"/>
      <c r="H6" s="1524"/>
      <c r="I6" s="882"/>
    </row>
    <row r="7" spans="1:12" ht="19.5" customHeight="1" x14ac:dyDescent="0.3">
      <c r="B7" s="883" t="s">
        <v>554</v>
      </c>
      <c r="I7" s="882"/>
    </row>
    <row r="8" spans="1:12" ht="12.75" customHeight="1" x14ac:dyDescent="0.25">
      <c r="I8" s="882"/>
    </row>
    <row r="9" spans="1:12" ht="69.75" customHeight="1" x14ac:dyDescent="0.25">
      <c r="A9" s="884" t="s">
        <v>661</v>
      </c>
      <c r="B9" s="1484" t="s">
        <v>662</v>
      </c>
      <c r="C9" s="1485"/>
      <c r="D9" s="1485"/>
      <c r="E9" s="884" t="s">
        <v>575</v>
      </c>
      <c r="F9" s="884" t="s">
        <v>1124</v>
      </c>
      <c r="G9" s="884" t="s">
        <v>1092</v>
      </c>
      <c r="H9" s="884" t="s">
        <v>1125</v>
      </c>
      <c r="I9" s="882"/>
    </row>
    <row r="10" spans="1:12" ht="30" customHeight="1" x14ac:dyDescent="0.25">
      <c r="A10" s="884">
        <v>346</v>
      </c>
      <c r="B10" s="1493" t="s">
        <v>401</v>
      </c>
      <c r="C10" s="1507"/>
      <c r="D10" s="1507"/>
      <c r="E10" s="885">
        <v>0</v>
      </c>
      <c r="F10" s="885">
        <v>0</v>
      </c>
      <c r="G10" s="885">
        <v>0</v>
      </c>
      <c r="H10" s="885">
        <v>0</v>
      </c>
      <c r="I10" s="882"/>
    </row>
    <row r="11" spans="1:12" ht="12.75" customHeight="1" x14ac:dyDescent="0.25">
      <c r="A11" s="886"/>
      <c r="B11" s="1508" t="s">
        <v>555</v>
      </c>
      <c r="C11" s="1508"/>
      <c r="D11" s="1508"/>
      <c r="E11" s="1080">
        <v>30000</v>
      </c>
      <c r="F11" s="970">
        <v>30000</v>
      </c>
      <c r="G11" s="970">
        <v>30000</v>
      </c>
      <c r="H11" s="970">
        <v>30000</v>
      </c>
      <c r="I11" s="882"/>
    </row>
    <row r="12" spans="1:12" ht="16.5" customHeight="1" x14ac:dyDescent="0.25">
      <c r="A12" s="885"/>
      <c r="B12" s="1493" t="s">
        <v>687</v>
      </c>
      <c r="C12" s="1494"/>
      <c r="D12" s="1494"/>
      <c r="E12" s="888">
        <f>E11</f>
        <v>30000</v>
      </c>
      <c r="F12" s="889">
        <f>F11</f>
        <v>30000</v>
      </c>
      <c r="G12" s="889">
        <f>G11</f>
        <v>30000</v>
      </c>
      <c r="H12" s="889">
        <f>H11</f>
        <v>30000</v>
      </c>
      <c r="I12" s="882"/>
    </row>
    <row r="13" spans="1:12" ht="15" customHeight="1" x14ac:dyDescent="0.25">
      <c r="A13" s="890"/>
      <c r="B13" s="890"/>
      <c r="C13" s="890"/>
      <c r="D13" s="890"/>
      <c r="E13" s="890"/>
      <c r="F13" s="890"/>
      <c r="G13" s="890"/>
      <c r="H13" s="890"/>
      <c r="I13" s="882"/>
    </row>
    <row r="14" spans="1:12" ht="15.6" x14ac:dyDescent="0.3">
      <c r="B14" s="883" t="s">
        <v>552</v>
      </c>
    </row>
    <row r="16" spans="1:12" ht="55.2" x14ac:dyDescent="0.25">
      <c r="A16" s="884" t="s">
        <v>661</v>
      </c>
      <c r="B16" s="1484" t="s">
        <v>662</v>
      </c>
      <c r="C16" s="1485"/>
      <c r="D16" s="1485"/>
      <c r="E16" s="884" t="s">
        <v>575</v>
      </c>
      <c r="F16" s="884" t="str">
        <f>F9</f>
        <v>Очередной финансовый год 2026 г.</v>
      </c>
      <c r="G16" s="924" t="str">
        <f>G9</f>
        <v>Первый год планового периода 2027 г.</v>
      </c>
      <c r="H16" s="924" t="str">
        <f>H9</f>
        <v>Второй год планового периода 2028 г.</v>
      </c>
      <c r="I16" s="891"/>
      <c r="J16" s="891"/>
      <c r="K16" s="891"/>
    </row>
    <row r="17" spans="1:11" ht="40.200000000000003" customHeight="1" x14ac:dyDescent="0.25">
      <c r="A17" s="892">
        <v>341</v>
      </c>
      <c r="B17" s="1525" t="s">
        <v>410</v>
      </c>
      <c r="C17" s="1526"/>
      <c r="D17" s="1527"/>
      <c r="E17" s="884"/>
      <c r="F17" s="884"/>
      <c r="G17" s="884"/>
      <c r="H17" s="884"/>
      <c r="I17" s="891"/>
      <c r="J17" s="891"/>
      <c r="K17" s="891"/>
    </row>
    <row r="18" spans="1:11" ht="24" customHeight="1" x14ac:dyDescent="0.25">
      <c r="A18" s="892">
        <v>342</v>
      </c>
      <c r="B18" s="1525" t="s">
        <v>411</v>
      </c>
      <c r="C18" s="1526"/>
      <c r="D18" s="1527"/>
      <c r="E18" s="884"/>
      <c r="F18" s="884"/>
      <c r="G18" s="884"/>
      <c r="H18" s="884"/>
      <c r="I18" s="891"/>
      <c r="J18" s="891"/>
      <c r="K18" s="891"/>
    </row>
    <row r="19" spans="1:11" ht="24" customHeight="1" x14ac:dyDescent="0.25">
      <c r="A19" s="892">
        <v>343</v>
      </c>
      <c r="B19" s="1507" t="s">
        <v>394</v>
      </c>
      <c r="C19" s="1507"/>
      <c r="D19" s="1507"/>
      <c r="E19" s="1081">
        <v>150000</v>
      </c>
      <c r="F19" s="971">
        <v>140000</v>
      </c>
      <c r="G19" s="971"/>
      <c r="H19" s="971"/>
      <c r="I19" s="891"/>
      <c r="J19" s="891"/>
      <c r="K19" s="891"/>
    </row>
    <row r="20" spans="1:11" ht="36.75" customHeight="1" x14ac:dyDescent="0.25">
      <c r="A20" s="892">
        <v>344</v>
      </c>
      <c r="B20" s="1507" t="s">
        <v>395</v>
      </c>
      <c r="C20" s="1507"/>
      <c r="D20" s="1507"/>
      <c r="E20" s="888"/>
      <c r="F20" s="888"/>
      <c r="G20" s="888"/>
      <c r="H20" s="888"/>
      <c r="I20" s="891"/>
      <c r="J20" s="891"/>
      <c r="K20" s="891"/>
    </row>
    <row r="21" spans="1:11" ht="13.8" x14ac:dyDescent="0.25">
      <c r="A21" s="884" t="s">
        <v>396</v>
      </c>
      <c r="B21" s="1508" t="s">
        <v>562</v>
      </c>
      <c r="C21" s="1508"/>
      <c r="D21" s="1508"/>
      <c r="E21" s="887"/>
      <c r="F21" s="887"/>
      <c r="G21" s="887"/>
      <c r="H21" s="887"/>
      <c r="I21" s="891"/>
      <c r="J21" s="891"/>
      <c r="K21" s="891"/>
    </row>
    <row r="22" spans="1:11" ht="13.8" x14ac:dyDescent="0.25">
      <c r="A22" s="884" t="s">
        <v>397</v>
      </c>
      <c r="B22" s="1508"/>
      <c r="C22" s="1508"/>
      <c r="D22" s="1508"/>
      <c r="E22" s="887"/>
      <c r="F22" s="887"/>
      <c r="G22" s="887"/>
      <c r="H22" s="887"/>
      <c r="I22" s="891"/>
      <c r="J22" s="891"/>
      <c r="K22" s="891"/>
    </row>
    <row r="23" spans="1:11" ht="26.4" customHeight="1" x14ac:dyDescent="0.25">
      <c r="A23" s="884">
        <v>345</v>
      </c>
      <c r="B23" s="1519" t="s">
        <v>398</v>
      </c>
      <c r="C23" s="1519"/>
      <c r="D23" s="1519"/>
      <c r="E23" s="887">
        <v>0</v>
      </c>
      <c r="F23" s="887">
        <v>0</v>
      </c>
      <c r="G23" s="887">
        <v>0</v>
      </c>
      <c r="H23" s="887">
        <v>0</v>
      </c>
      <c r="I23" s="891"/>
      <c r="J23" s="891"/>
      <c r="K23" s="891"/>
    </row>
    <row r="24" spans="1:11" ht="13.8" x14ac:dyDescent="0.25">
      <c r="A24" s="884" t="s">
        <v>399</v>
      </c>
      <c r="B24" s="1508" t="s">
        <v>90</v>
      </c>
      <c r="C24" s="1508"/>
      <c r="D24" s="1508"/>
      <c r="E24" s="887"/>
      <c r="F24" s="887"/>
      <c r="G24" s="887"/>
      <c r="H24" s="887"/>
      <c r="I24" s="891"/>
      <c r="J24" s="891"/>
      <c r="K24" s="891"/>
    </row>
    <row r="25" spans="1:11" ht="13.8" x14ac:dyDescent="0.25">
      <c r="A25" s="884" t="s">
        <v>400</v>
      </c>
      <c r="B25" s="1508" t="s">
        <v>90</v>
      </c>
      <c r="C25" s="1508"/>
      <c r="D25" s="1508"/>
      <c r="E25" s="887"/>
      <c r="F25" s="887"/>
      <c r="G25" s="887"/>
      <c r="H25" s="887"/>
      <c r="I25" s="891"/>
      <c r="J25" s="891"/>
      <c r="K25" s="891"/>
    </row>
    <row r="26" spans="1:11" ht="41.25" customHeight="1" x14ac:dyDescent="0.25">
      <c r="A26" s="892">
        <v>346</v>
      </c>
      <c r="B26" s="1493" t="s">
        <v>401</v>
      </c>
      <c r="C26" s="1507"/>
      <c r="D26" s="1507"/>
      <c r="E26" s="888">
        <f>E27+E28+E29+E30+E31+E32</f>
        <v>136000</v>
      </c>
      <c r="F26" s="888">
        <f>F27+F28+F29+F30+F31+F32</f>
        <v>130000</v>
      </c>
      <c r="G26" s="888">
        <f>G27+G28+G29+G30+G31+G32</f>
        <v>0</v>
      </c>
      <c r="H26" s="888">
        <f>H27+H28+H29+H30+H31+H32</f>
        <v>0</v>
      </c>
      <c r="I26" s="891"/>
      <c r="J26" s="891"/>
      <c r="K26" s="891"/>
    </row>
    <row r="27" spans="1:11" ht="19.5" customHeight="1" x14ac:dyDescent="0.25">
      <c r="A27" s="884"/>
      <c r="B27" s="894" t="s">
        <v>556</v>
      </c>
      <c r="C27" s="885"/>
      <c r="D27" s="885"/>
      <c r="E27" s="1080">
        <v>36000</v>
      </c>
      <c r="F27" s="970">
        <v>30000</v>
      </c>
      <c r="G27" s="970"/>
      <c r="H27" s="970"/>
      <c r="I27" s="891"/>
      <c r="J27" s="891"/>
      <c r="K27" s="891"/>
    </row>
    <row r="28" spans="1:11" ht="18" customHeight="1" x14ac:dyDescent="0.25">
      <c r="A28" s="884"/>
      <c r="B28" s="894" t="s">
        <v>1022</v>
      </c>
      <c r="C28" s="885"/>
      <c r="D28" s="885"/>
      <c r="E28" s="1080">
        <v>20000</v>
      </c>
      <c r="F28" s="970">
        <v>20000</v>
      </c>
      <c r="G28" s="970"/>
      <c r="H28" s="970"/>
      <c r="I28" s="891"/>
      <c r="J28" s="891"/>
      <c r="K28" s="891"/>
    </row>
    <row r="29" spans="1:11" ht="15" customHeight="1" x14ac:dyDescent="0.25">
      <c r="A29" s="884"/>
      <c r="B29" s="894" t="s">
        <v>558</v>
      </c>
      <c r="C29" s="885"/>
      <c r="D29" s="885"/>
      <c r="E29" s="1080">
        <v>30000</v>
      </c>
      <c r="F29" s="970">
        <v>30000</v>
      </c>
      <c r="G29" s="970">
        <v>0</v>
      </c>
      <c r="H29" s="970">
        <v>0</v>
      </c>
      <c r="I29" s="891"/>
      <c r="J29" s="891"/>
      <c r="K29" s="891"/>
    </row>
    <row r="30" spans="1:11" ht="17.25" customHeight="1" x14ac:dyDescent="0.25">
      <c r="A30" s="884"/>
      <c r="B30" s="894" t="s">
        <v>559</v>
      </c>
      <c r="C30" s="885"/>
      <c r="D30" s="885"/>
      <c r="E30" s="1080">
        <v>50000</v>
      </c>
      <c r="F30" s="1110">
        <v>50000</v>
      </c>
      <c r="G30" s="970">
        <v>0</v>
      </c>
      <c r="H30" s="970">
        <v>0</v>
      </c>
      <c r="I30" s="891"/>
      <c r="J30" s="891"/>
      <c r="K30" s="891"/>
    </row>
    <row r="31" spans="1:11" ht="17.25" customHeight="1" x14ac:dyDescent="0.25">
      <c r="A31" s="884"/>
      <c r="B31" s="894" t="s">
        <v>847</v>
      </c>
      <c r="C31" s="885"/>
      <c r="D31" s="885"/>
      <c r="E31" s="887">
        <v>0</v>
      </c>
      <c r="F31" s="887"/>
      <c r="G31" s="887"/>
      <c r="H31" s="887"/>
      <c r="I31" s="891"/>
      <c r="J31" s="891"/>
      <c r="K31" s="891"/>
    </row>
    <row r="32" spans="1:11" ht="15" customHeight="1" x14ac:dyDescent="0.25">
      <c r="A32" s="884"/>
      <c r="B32" s="894"/>
      <c r="C32" s="885"/>
      <c r="D32" s="885"/>
      <c r="E32" s="887"/>
      <c r="F32" s="887"/>
      <c r="G32" s="887"/>
      <c r="H32" s="887"/>
      <c r="I32" s="891"/>
      <c r="J32" s="891"/>
      <c r="K32" s="891"/>
    </row>
    <row r="33" spans="1:11" ht="31.2" customHeight="1" x14ac:dyDescent="0.25">
      <c r="A33" s="892">
        <v>347</v>
      </c>
      <c r="B33" s="1493" t="s">
        <v>402</v>
      </c>
      <c r="C33" s="1507"/>
      <c r="D33" s="1507"/>
      <c r="E33" s="887"/>
      <c r="F33" s="887"/>
      <c r="G33" s="887"/>
      <c r="H33" s="887"/>
      <c r="I33" s="891"/>
      <c r="J33" s="891"/>
      <c r="K33" s="891"/>
    </row>
    <row r="34" spans="1:11" ht="36.75" customHeight="1" x14ac:dyDescent="0.25">
      <c r="A34" s="892">
        <v>349</v>
      </c>
      <c r="B34" s="1493" t="s">
        <v>403</v>
      </c>
      <c r="C34" s="1507"/>
      <c r="D34" s="1507"/>
      <c r="E34" s="888">
        <f>E35+E36+E37</f>
        <v>0</v>
      </c>
      <c r="F34" s="888">
        <f>F35+F36+F37</f>
        <v>0</v>
      </c>
      <c r="G34" s="888">
        <f>G35+G36+G37</f>
        <v>0</v>
      </c>
      <c r="H34" s="888">
        <f>H35+H36+H37</f>
        <v>0</v>
      </c>
      <c r="I34" s="891"/>
      <c r="J34" s="891"/>
      <c r="K34" s="891"/>
    </row>
    <row r="35" spans="1:11" ht="20.399999999999999" customHeight="1" x14ac:dyDescent="0.25">
      <c r="A35" s="884" t="s">
        <v>404</v>
      </c>
      <c r="B35" s="1508" t="s">
        <v>913</v>
      </c>
      <c r="C35" s="1508"/>
      <c r="D35" s="1508"/>
      <c r="E35" s="887"/>
      <c r="F35" s="887"/>
      <c r="G35" s="887"/>
      <c r="H35" s="887"/>
      <c r="I35" s="891"/>
      <c r="J35" s="891"/>
      <c r="K35" s="891"/>
    </row>
    <row r="36" spans="1:11" ht="45.6" customHeight="1" x14ac:dyDescent="0.25">
      <c r="A36" s="884" t="s">
        <v>405</v>
      </c>
      <c r="B36" s="1508" t="s">
        <v>406</v>
      </c>
      <c r="C36" s="1508"/>
      <c r="D36" s="1508"/>
      <c r="E36" s="887"/>
      <c r="F36" s="887"/>
      <c r="G36" s="887"/>
      <c r="H36" s="887"/>
      <c r="I36" s="891"/>
      <c r="J36" s="891"/>
      <c r="K36" s="891"/>
    </row>
    <row r="37" spans="1:11" ht="32.25" customHeight="1" x14ac:dyDescent="0.25">
      <c r="A37" s="884" t="s">
        <v>407</v>
      </c>
      <c r="B37" s="1508" t="s">
        <v>408</v>
      </c>
      <c r="C37" s="1508"/>
      <c r="D37" s="1508"/>
      <c r="E37" s="887"/>
      <c r="F37" s="887"/>
      <c r="G37" s="887"/>
      <c r="H37" s="887"/>
      <c r="I37" s="891"/>
      <c r="J37" s="891"/>
      <c r="K37" s="891"/>
    </row>
    <row r="38" spans="1:11" ht="13.8" x14ac:dyDescent="0.25">
      <c r="A38" s="1516" t="s">
        <v>409</v>
      </c>
      <c r="B38" s="1519" t="s">
        <v>732</v>
      </c>
      <c r="C38" s="1519"/>
      <c r="D38" s="1519"/>
      <c r="E38" s="887"/>
      <c r="F38" s="887"/>
      <c r="G38" s="887"/>
      <c r="H38" s="887"/>
      <c r="I38" s="891"/>
      <c r="J38" s="891"/>
      <c r="K38" s="891"/>
    </row>
    <row r="39" spans="1:11" ht="13.8" x14ac:dyDescent="0.25">
      <c r="A39" s="1517"/>
      <c r="B39" s="893"/>
      <c r="C39" s="893"/>
      <c r="D39" s="893"/>
      <c r="E39" s="887"/>
      <c r="F39" s="887"/>
      <c r="G39" s="887"/>
      <c r="H39" s="887"/>
      <c r="I39" s="891"/>
      <c r="J39" s="891"/>
      <c r="K39" s="891"/>
    </row>
    <row r="40" spans="1:11" ht="13.8" x14ac:dyDescent="0.25">
      <c r="A40" s="1517"/>
      <c r="B40" s="893"/>
      <c r="C40" s="893"/>
      <c r="D40" s="893"/>
      <c r="E40" s="887"/>
      <c r="F40" s="887"/>
      <c r="G40" s="887"/>
      <c r="H40" s="887"/>
      <c r="I40" s="891"/>
      <c r="J40" s="891"/>
      <c r="K40" s="891"/>
    </row>
    <row r="41" spans="1:11" ht="13.8" x14ac:dyDescent="0.25">
      <c r="A41" s="1517"/>
      <c r="B41" s="893"/>
      <c r="C41" s="893"/>
      <c r="D41" s="893"/>
      <c r="E41" s="887"/>
      <c r="F41" s="887"/>
      <c r="G41" s="887"/>
      <c r="H41" s="887"/>
      <c r="I41" s="891"/>
      <c r="J41" s="891"/>
      <c r="K41" s="891"/>
    </row>
    <row r="42" spans="1:11" ht="13.8" x14ac:dyDescent="0.25">
      <c r="A42" s="1518"/>
      <c r="B42" s="1508"/>
      <c r="C42" s="1508"/>
      <c r="D42" s="1508"/>
      <c r="E42" s="887"/>
      <c r="F42" s="887"/>
      <c r="G42" s="887"/>
      <c r="H42" s="887"/>
      <c r="I42" s="891"/>
      <c r="J42" s="891"/>
      <c r="K42" s="891"/>
    </row>
    <row r="43" spans="1:11" ht="13.8" x14ac:dyDescent="0.25">
      <c r="A43" s="885"/>
      <c r="B43" s="1493" t="s">
        <v>687</v>
      </c>
      <c r="C43" s="1494"/>
      <c r="D43" s="1494"/>
      <c r="E43" s="888">
        <f>E19+E26</f>
        <v>286000</v>
      </c>
      <c r="F43" s="888">
        <f>F19+F26</f>
        <v>270000</v>
      </c>
      <c r="G43" s="888">
        <f>G19+G26</f>
        <v>0</v>
      </c>
      <c r="H43" s="888">
        <f>H19+H26</f>
        <v>0</v>
      </c>
      <c r="I43" s="891"/>
      <c r="J43" s="891"/>
      <c r="K43" s="891"/>
    </row>
    <row r="44" spans="1:11" ht="13.8" x14ac:dyDescent="0.25">
      <c r="A44" s="1192"/>
      <c r="B44" s="1187"/>
      <c r="C44" s="1188"/>
      <c r="D44" s="1188"/>
      <c r="E44" s="1193"/>
      <c r="F44" s="1193"/>
      <c r="G44" s="1193"/>
      <c r="H44" s="1193"/>
      <c r="I44" s="891"/>
      <c r="J44" s="891"/>
      <c r="K44" s="891"/>
    </row>
    <row r="45" spans="1:11" ht="15.6" x14ac:dyDescent="0.3">
      <c r="B45" s="883" t="s">
        <v>473</v>
      </c>
      <c r="I45" s="891"/>
      <c r="J45" s="891"/>
      <c r="K45" s="891"/>
    </row>
    <row r="46" spans="1:11" ht="13.8" x14ac:dyDescent="0.25">
      <c r="I46" s="891"/>
      <c r="J46" s="891"/>
      <c r="K46" s="891"/>
    </row>
    <row r="47" spans="1:11" ht="55.2" x14ac:dyDescent="0.25">
      <c r="A47" s="1175" t="s">
        <v>661</v>
      </c>
      <c r="B47" s="1484" t="s">
        <v>662</v>
      </c>
      <c r="C47" s="1485"/>
      <c r="D47" s="1485"/>
      <c r="E47" s="1175" t="s">
        <v>575</v>
      </c>
      <c r="F47" s="1230" t="s">
        <v>1124</v>
      </c>
      <c r="G47" s="1230" t="s">
        <v>1092</v>
      </c>
      <c r="H47" s="1230" t="s">
        <v>1125</v>
      </c>
      <c r="I47" s="891"/>
      <c r="J47" s="891"/>
      <c r="K47" s="891"/>
    </row>
    <row r="48" spans="1:11" ht="13.8" x14ac:dyDescent="0.25">
      <c r="A48" s="892">
        <v>346</v>
      </c>
      <c r="B48" s="1493" t="s">
        <v>401</v>
      </c>
      <c r="C48" s="1507"/>
      <c r="D48" s="1507"/>
      <c r="E48" s="885">
        <v>0</v>
      </c>
      <c r="F48" s="885">
        <v>0</v>
      </c>
      <c r="G48" s="885">
        <v>0</v>
      </c>
      <c r="H48" s="885">
        <v>0</v>
      </c>
      <c r="I48" s="891"/>
      <c r="J48" s="891"/>
      <c r="K48" s="891"/>
    </row>
    <row r="49" spans="1:11" ht="13.8" x14ac:dyDescent="0.25">
      <c r="A49" s="886"/>
      <c r="B49" s="1508" t="s">
        <v>557</v>
      </c>
      <c r="C49" s="1508"/>
      <c r="D49" s="1508"/>
      <c r="E49" s="1080"/>
      <c r="F49" s="970"/>
      <c r="G49" s="970"/>
      <c r="H49" s="970"/>
      <c r="I49" s="891"/>
      <c r="J49" s="891"/>
      <c r="K49" s="891"/>
    </row>
    <row r="50" spans="1:11" ht="13.8" x14ac:dyDescent="0.25">
      <c r="A50" s="885"/>
      <c r="B50" s="1493" t="s">
        <v>687</v>
      </c>
      <c r="C50" s="1494"/>
      <c r="D50" s="1494"/>
      <c r="E50" s="888">
        <f>E49</f>
        <v>0</v>
      </c>
      <c r="F50" s="888">
        <f>F49</f>
        <v>0</v>
      </c>
      <c r="G50" s="888">
        <f>G49</f>
        <v>0</v>
      </c>
      <c r="H50" s="888">
        <f>H49</f>
        <v>0</v>
      </c>
      <c r="I50" s="891"/>
      <c r="J50" s="891"/>
      <c r="K50" s="891"/>
    </row>
    <row r="51" spans="1:11" ht="13.8" x14ac:dyDescent="0.25">
      <c r="A51" s="1192"/>
      <c r="B51" s="1187"/>
      <c r="C51" s="1188"/>
      <c r="D51" s="1188"/>
      <c r="E51" s="1193"/>
      <c r="F51" s="1193"/>
      <c r="G51" s="1193"/>
      <c r="H51" s="1193"/>
      <c r="I51" s="891"/>
      <c r="J51" s="891"/>
      <c r="K51" s="891"/>
    </row>
    <row r="52" spans="1:11" ht="13.8" x14ac:dyDescent="0.25">
      <c r="A52" s="891"/>
      <c r="B52" s="891"/>
      <c r="C52" s="891"/>
      <c r="D52" s="891"/>
      <c r="E52" s="891"/>
      <c r="F52" s="891"/>
      <c r="G52" s="891"/>
      <c r="H52" s="891"/>
      <c r="I52" s="891"/>
      <c r="J52" s="891"/>
      <c r="K52" s="891"/>
    </row>
    <row r="53" spans="1:11" ht="15.6" x14ac:dyDescent="0.3">
      <c r="B53" s="883" t="s">
        <v>868</v>
      </c>
    </row>
    <row r="55" spans="1:11" ht="55.2" x14ac:dyDescent="0.25">
      <c r="A55" s="884" t="s">
        <v>661</v>
      </c>
      <c r="B55" s="1484" t="s">
        <v>662</v>
      </c>
      <c r="C55" s="1485"/>
      <c r="D55" s="1485"/>
      <c r="E55" s="884" t="s">
        <v>575</v>
      </c>
      <c r="F55" s="884" t="s">
        <v>1124</v>
      </c>
      <c r="G55" s="884" t="s">
        <v>1092</v>
      </c>
      <c r="H55" s="884" t="s">
        <v>1125</v>
      </c>
    </row>
    <row r="56" spans="1:11" ht="27" customHeight="1" x14ac:dyDescent="0.25">
      <c r="A56" s="892">
        <v>346</v>
      </c>
      <c r="B56" s="1493" t="s">
        <v>401</v>
      </c>
      <c r="C56" s="1507"/>
      <c r="D56" s="1507"/>
      <c r="E56" s="885">
        <v>0</v>
      </c>
      <c r="F56" s="885">
        <v>0</v>
      </c>
      <c r="G56" s="885">
        <v>0</v>
      </c>
      <c r="H56" s="885">
        <v>0</v>
      </c>
    </row>
    <row r="57" spans="1:11" ht="13.8" x14ac:dyDescent="0.25">
      <c r="A57" s="886"/>
      <c r="B57" s="1508" t="s">
        <v>557</v>
      </c>
      <c r="C57" s="1508"/>
      <c r="D57" s="1508"/>
      <c r="E57" s="1080">
        <v>7270</v>
      </c>
      <c r="F57" s="970">
        <v>7850</v>
      </c>
      <c r="G57" s="970">
        <v>7850</v>
      </c>
      <c r="H57" s="970">
        <v>7850</v>
      </c>
    </row>
    <row r="58" spans="1:11" ht="13.8" x14ac:dyDescent="0.25">
      <c r="A58" s="885"/>
      <c r="B58" s="1493" t="s">
        <v>687</v>
      </c>
      <c r="C58" s="1494"/>
      <c r="D58" s="1494"/>
      <c r="E58" s="888">
        <f>E57</f>
        <v>7270</v>
      </c>
      <c r="F58" s="888">
        <f>F57</f>
        <v>7850</v>
      </c>
      <c r="G58" s="888">
        <f>G57</f>
        <v>7850</v>
      </c>
      <c r="H58" s="888">
        <f>H57</f>
        <v>7850</v>
      </c>
    </row>
    <row r="60" spans="1:11" ht="15.6" x14ac:dyDescent="0.3">
      <c r="B60" s="883" t="s">
        <v>560</v>
      </c>
    </row>
    <row r="62" spans="1:11" ht="55.2" x14ac:dyDescent="0.25">
      <c r="A62" s="884" t="s">
        <v>661</v>
      </c>
      <c r="B62" s="1484" t="s">
        <v>662</v>
      </c>
      <c r="C62" s="1485"/>
      <c r="D62" s="1485"/>
      <c r="E62" s="884" t="s">
        <v>575</v>
      </c>
      <c r="F62" s="884" t="str">
        <f>F55</f>
        <v>Очередной финансовый год 2026 г.</v>
      </c>
      <c r="G62" s="924" t="str">
        <f>G55</f>
        <v>Первый год планового периода 2027 г.</v>
      </c>
      <c r="H62" s="924" t="str">
        <f>H55</f>
        <v>Второй год планового периода 2028 г.</v>
      </c>
    </row>
    <row r="63" spans="1:11" ht="31.2" customHeight="1" x14ac:dyDescent="0.25">
      <c r="A63" s="892">
        <v>346</v>
      </c>
      <c r="B63" s="1493" t="s">
        <v>401</v>
      </c>
      <c r="C63" s="1507"/>
      <c r="D63" s="1507"/>
      <c r="E63" s="885">
        <v>0</v>
      </c>
      <c r="F63" s="885">
        <v>0</v>
      </c>
      <c r="G63" s="885">
        <v>0</v>
      </c>
      <c r="H63" s="885">
        <v>0</v>
      </c>
    </row>
    <row r="64" spans="1:11" ht="13.8" x14ac:dyDescent="0.25">
      <c r="A64" s="886"/>
      <c r="B64" s="1508" t="s">
        <v>555</v>
      </c>
      <c r="C64" s="1508"/>
      <c r="D64" s="1508"/>
      <c r="E64" s="1080">
        <v>6000</v>
      </c>
      <c r="F64" s="970">
        <v>6000</v>
      </c>
      <c r="G64" s="970">
        <v>6000</v>
      </c>
      <c r="H64" s="970">
        <v>6000</v>
      </c>
    </row>
    <row r="65" spans="1:8" ht="13.8" x14ac:dyDescent="0.25">
      <c r="A65" s="885"/>
      <c r="B65" s="1493" t="s">
        <v>687</v>
      </c>
      <c r="C65" s="1494"/>
      <c r="D65" s="1494"/>
      <c r="E65" s="888">
        <f>E64</f>
        <v>6000</v>
      </c>
      <c r="F65" s="888">
        <f>F64</f>
        <v>6000</v>
      </c>
      <c r="G65" s="888">
        <f>G64</f>
        <v>6000</v>
      </c>
      <c r="H65" s="888">
        <f>H64</f>
        <v>6000</v>
      </c>
    </row>
    <row r="66" spans="1:8" ht="13.8" x14ac:dyDescent="0.25">
      <c r="A66" s="895"/>
      <c r="B66" s="896"/>
      <c r="C66" s="897"/>
      <c r="D66" s="897"/>
      <c r="E66" s="898"/>
      <c r="F66" s="898"/>
      <c r="G66" s="898"/>
      <c r="H66" s="898"/>
    </row>
    <row r="67" spans="1:8" ht="15.6" x14ac:dyDescent="0.3">
      <c r="B67" s="883" t="s">
        <v>469</v>
      </c>
    </row>
    <row r="69" spans="1:8" ht="55.2" x14ac:dyDescent="0.25">
      <c r="A69" s="884" t="s">
        <v>661</v>
      </c>
      <c r="B69" s="1484" t="s">
        <v>662</v>
      </c>
      <c r="C69" s="1485"/>
      <c r="D69" s="1485"/>
      <c r="E69" s="884" t="s">
        <v>575</v>
      </c>
      <c r="F69" s="884" t="str">
        <f>F62</f>
        <v>Очередной финансовый год 2026 г.</v>
      </c>
      <c r="G69" s="924" t="str">
        <f>G62</f>
        <v>Первый год планового периода 2027 г.</v>
      </c>
      <c r="H69" s="924" t="str">
        <f>H62</f>
        <v>Второй год планового периода 2028 г.</v>
      </c>
    </row>
    <row r="70" spans="1:8" ht="31.95" customHeight="1" x14ac:dyDescent="0.25">
      <c r="A70" s="892">
        <v>349</v>
      </c>
      <c r="B70" s="1493" t="s">
        <v>403</v>
      </c>
      <c r="C70" s="1507"/>
      <c r="D70" s="1507"/>
      <c r="E70" s="899">
        <f>E72+E73+E74+E71</f>
        <v>202179</v>
      </c>
      <c r="F70" s="899">
        <f>F72+F73+F74+F71</f>
        <v>185000</v>
      </c>
      <c r="G70" s="899">
        <f>G72+G73+G74</f>
        <v>0</v>
      </c>
      <c r="H70" s="899">
        <f>H72+H73+H74</f>
        <v>0</v>
      </c>
    </row>
    <row r="71" spans="1:8" ht="31.95" customHeight="1" x14ac:dyDescent="0.25">
      <c r="A71" s="892"/>
      <c r="B71" s="1509" t="s">
        <v>1030</v>
      </c>
      <c r="C71" s="1510"/>
      <c r="D71" s="1511"/>
      <c r="E71" s="899">
        <v>177179</v>
      </c>
      <c r="F71" s="1144">
        <v>150000</v>
      </c>
      <c r="G71" s="899"/>
      <c r="H71" s="899"/>
    </row>
    <row r="72" spans="1:8" ht="31.95" customHeight="1" x14ac:dyDescent="0.25">
      <c r="A72" s="892"/>
      <c r="B72" s="1509" t="s">
        <v>1023</v>
      </c>
      <c r="C72" s="1510"/>
      <c r="D72" s="1511"/>
      <c r="E72" s="1144">
        <v>15000</v>
      </c>
      <c r="F72" s="1144">
        <v>20000</v>
      </c>
      <c r="G72" s="1144"/>
      <c r="H72" s="1144"/>
    </row>
    <row r="73" spans="1:8" ht="31.95" customHeight="1" x14ac:dyDescent="0.25">
      <c r="A73" s="892"/>
      <c r="B73" s="1509" t="s">
        <v>1067</v>
      </c>
      <c r="C73" s="1510"/>
      <c r="D73" s="1511"/>
      <c r="E73" s="1144"/>
      <c r="F73" s="1144"/>
      <c r="G73" s="1144"/>
      <c r="H73" s="1144"/>
    </row>
    <row r="74" spans="1:8" ht="31.95" customHeight="1" x14ac:dyDescent="0.25">
      <c r="A74" s="892"/>
      <c r="B74" s="1509" t="s">
        <v>1024</v>
      </c>
      <c r="C74" s="1510"/>
      <c r="D74" s="1511"/>
      <c r="E74" s="1144">
        <v>10000</v>
      </c>
      <c r="F74" s="1144">
        <v>15000</v>
      </c>
      <c r="G74" s="1144"/>
      <c r="H74" s="1144"/>
    </row>
    <row r="75" spans="1:8" ht="27.6" customHeight="1" x14ac:dyDescent="0.25">
      <c r="A75" s="892">
        <v>346</v>
      </c>
      <c r="B75" s="1493" t="s">
        <v>401</v>
      </c>
      <c r="C75" s="1507"/>
      <c r="D75" s="1507"/>
      <c r="E75" s="900">
        <f>E78+E79+E76+E77</f>
        <v>0</v>
      </c>
      <c r="F75" s="900">
        <f>F77+F79</f>
        <v>0</v>
      </c>
      <c r="G75" s="900">
        <f>G78+G79</f>
        <v>0</v>
      </c>
      <c r="H75" s="900">
        <f>H78+H79</f>
        <v>0</v>
      </c>
    </row>
    <row r="76" spans="1:8" ht="27.6" customHeight="1" x14ac:dyDescent="0.25">
      <c r="A76" s="925"/>
      <c r="B76" s="1509" t="s">
        <v>914</v>
      </c>
      <c r="C76" s="1510"/>
      <c r="D76" s="1511"/>
      <c r="E76" s="901">
        <v>0</v>
      </c>
      <c r="F76" s="900"/>
      <c r="G76" s="900"/>
      <c r="H76" s="900"/>
    </row>
    <row r="77" spans="1:8" ht="20.399999999999999" customHeight="1" x14ac:dyDescent="0.25">
      <c r="A77" s="925"/>
      <c r="B77" s="1509" t="s">
        <v>886</v>
      </c>
      <c r="C77" s="1510"/>
      <c r="D77" s="1511"/>
      <c r="E77" s="1082"/>
      <c r="F77" s="901">
        <v>0</v>
      </c>
      <c r="G77" s="900"/>
      <c r="H77" s="900"/>
    </row>
    <row r="78" spans="1:8" ht="44.25" customHeight="1" x14ac:dyDescent="0.25">
      <c r="A78" s="886"/>
      <c r="B78" s="1530" t="s">
        <v>1026</v>
      </c>
      <c r="C78" s="1531"/>
      <c r="D78" s="1532"/>
      <c r="E78" s="901">
        <v>0</v>
      </c>
      <c r="F78" s="901">
        <v>0</v>
      </c>
      <c r="G78" s="901">
        <v>0</v>
      </c>
      <c r="H78" s="901">
        <v>0</v>
      </c>
    </row>
    <row r="79" spans="1:8" ht="35.25" customHeight="1" x14ac:dyDescent="0.25">
      <c r="A79" s="886"/>
      <c r="B79" s="1530" t="s">
        <v>1025</v>
      </c>
      <c r="C79" s="1531"/>
      <c r="D79" s="1532"/>
      <c r="E79" s="901">
        <v>0</v>
      </c>
      <c r="F79" s="901">
        <v>0</v>
      </c>
      <c r="G79" s="901">
        <v>0</v>
      </c>
      <c r="H79" s="901">
        <v>0</v>
      </c>
    </row>
    <row r="80" spans="1:8" ht="35.25" customHeight="1" x14ac:dyDescent="0.25">
      <c r="A80" s="1113">
        <v>342</v>
      </c>
      <c r="B80" s="1528" t="s">
        <v>1027</v>
      </c>
      <c r="C80" s="1529"/>
      <c r="D80" s="1116"/>
      <c r="E80" s="900">
        <f>E81</f>
        <v>0</v>
      </c>
      <c r="F80" s="901"/>
      <c r="G80" s="901"/>
      <c r="H80" s="901"/>
    </row>
    <row r="81" spans="1:8" ht="35.25" customHeight="1" x14ac:dyDescent="0.25">
      <c r="A81" s="886"/>
      <c r="B81" s="1114" t="s">
        <v>1028</v>
      </c>
      <c r="C81" s="1115"/>
      <c r="D81" s="1116"/>
      <c r="E81" s="901">
        <v>0</v>
      </c>
      <c r="F81" s="901"/>
      <c r="G81" s="901"/>
      <c r="H81" s="901"/>
    </row>
    <row r="82" spans="1:8" ht="13.8" x14ac:dyDescent="0.25">
      <c r="A82" s="886"/>
      <c r="B82" s="1493" t="s">
        <v>687</v>
      </c>
      <c r="C82" s="1494"/>
      <c r="D82" s="1494"/>
      <c r="E82" s="900">
        <f>E75+E70+E80</f>
        <v>202179</v>
      </c>
      <c r="F82" s="900">
        <f>F70+F75</f>
        <v>185000</v>
      </c>
      <c r="G82" s="900">
        <f>G70+G75</f>
        <v>0</v>
      </c>
      <c r="H82" s="900">
        <f>H70+H75</f>
        <v>0</v>
      </c>
    </row>
    <row r="83" spans="1:8" ht="13.8" x14ac:dyDescent="0.25">
      <c r="A83" s="1186"/>
      <c r="B83" s="1187"/>
      <c r="C83" s="1188"/>
      <c r="D83" s="1188"/>
      <c r="E83" s="1189"/>
      <c r="F83" s="1189"/>
      <c r="G83" s="1189"/>
      <c r="H83" s="1189"/>
    </row>
    <row r="84" spans="1:8" ht="15.6" x14ac:dyDescent="0.3">
      <c r="B84" s="883" t="s">
        <v>471</v>
      </c>
    </row>
    <row r="86" spans="1:8" ht="55.2" x14ac:dyDescent="0.25">
      <c r="A86" s="1175" t="s">
        <v>661</v>
      </c>
      <c r="B86" s="1484" t="s">
        <v>662</v>
      </c>
      <c r="C86" s="1485"/>
      <c r="D86" s="1485"/>
      <c r="E86" s="1175" t="s">
        <v>575</v>
      </c>
      <c r="F86" s="1175" t="s">
        <v>1124</v>
      </c>
      <c r="G86" s="1175" t="s">
        <v>1092</v>
      </c>
      <c r="H86" s="1175" t="s">
        <v>1125</v>
      </c>
    </row>
    <row r="87" spans="1:8" ht="13.8" customHeight="1" x14ac:dyDescent="0.25">
      <c r="A87" s="892">
        <v>344</v>
      </c>
      <c r="B87" s="1507" t="s">
        <v>395</v>
      </c>
      <c r="C87" s="1507"/>
      <c r="D87" s="1507"/>
      <c r="E87" s="885"/>
      <c r="F87" s="885"/>
      <c r="G87" s="885"/>
      <c r="H87" s="885"/>
    </row>
    <row r="88" spans="1:8" ht="13.8" x14ac:dyDescent="0.25">
      <c r="A88" s="886"/>
      <c r="B88" s="1508" t="s">
        <v>1068</v>
      </c>
      <c r="C88" s="1508"/>
      <c r="D88" s="1508"/>
      <c r="E88" s="1080"/>
      <c r="F88" s="970"/>
      <c r="G88" s="970"/>
      <c r="H88" s="970"/>
    </row>
    <row r="89" spans="1:8" ht="13.8" x14ac:dyDescent="0.25">
      <c r="A89" s="885"/>
      <c r="B89" s="1493" t="s">
        <v>687</v>
      </c>
      <c r="C89" s="1494"/>
      <c r="D89" s="1494"/>
      <c r="E89" s="888">
        <f>E88</f>
        <v>0</v>
      </c>
      <c r="F89" s="888">
        <f>F88</f>
        <v>0</v>
      </c>
      <c r="G89" s="888">
        <f>G88</f>
        <v>0</v>
      </c>
      <c r="H89" s="888">
        <f>H88</f>
        <v>0</v>
      </c>
    </row>
    <row r="90" spans="1:8" ht="13.8" x14ac:dyDescent="0.25">
      <c r="A90" s="1186"/>
      <c r="B90" s="1187"/>
      <c r="C90" s="1188"/>
      <c r="D90" s="1188"/>
      <c r="E90" s="1189"/>
      <c r="F90" s="1189"/>
      <c r="G90" s="1189"/>
      <c r="H90" s="1189"/>
    </row>
    <row r="91" spans="1:8" ht="15.6" x14ac:dyDescent="0.3">
      <c r="B91" s="883" t="s">
        <v>495</v>
      </c>
    </row>
    <row r="93" spans="1:8" ht="55.2" x14ac:dyDescent="0.25">
      <c r="A93" s="884" t="s">
        <v>661</v>
      </c>
      <c r="B93" s="1484" t="s">
        <v>662</v>
      </c>
      <c r="C93" s="1485"/>
      <c r="D93" s="1485"/>
      <c r="E93" s="884" t="s">
        <v>575</v>
      </c>
      <c r="F93" s="1175" t="s">
        <v>1124</v>
      </c>
      <c r="G93" s="1175" t="s">
        <v>1092</v>
      </c>
      <c r="H93" s="1175" t="s">
        <v>1125</v>
      </c>
    </row>
    <row r="94" spans="1:8" ht="25.95" customHeight="1" x14ac:dyDescent="0.25">
      <c r="A94" s="884">
        <v>344</v>
      </c>
      <c r="B94" s="1507" t="s">
        <v>395</v>
      </c>
      <c r="C94" s="1507"/>
      <c r="D94" s="1507"/>
      <c r="E94" s="901">
        <v>0</v>
      </c>
      <c r="F94" s="901">
        <v>0</v>
      </c>
      <c r="G94" s="901">
        <v>0</v>
      </c>
      <c r="H94" s="901">
        <v>0</v>
      </c>
    </row>
    <row r="95" spans="1:8" ht="15" customHeight="1" x14ac:dyDescent="0.25">
      <c r="A95" s="884" t="s">
        <v>396</v>
      </c>
      <c r="B95" s="1508" t="s">
        <v>561</v>
      </c>
      <c r="C95" s="1508"/>
      <c r="D95" s="1508"/>
      <c r="E95" s="901"/>
      <c r="F95" s="901">
        <v>0</v>
      </c>
      <c r="G95" s="901"/>
      <c r="H95" s="901"/>
    </row>
    <row r="96" spans="1:8" ht="15" customHeight="1" x14ac:dyDescent="0.25">
      <c r="A96" s="884" t="s">
        <v>397</v>
      </c>
      <c r="B96" s="1508" t="s">
        <v>562</v>
      </c>
      <c r="C96" s="1508"/>
      <c r="D96" s="1508"/>
      <c r="E96" s="901"/>
      <c r="F96" s="901"/>
      <c r="G96" s="901"/>
      <c r="H96" s="901"/>
    </row>
    <row r="97" spans="1:8" ht="13.8" x14ac:dyDescent="0.25">
      <c r="A97" s="884" t="s">
        <v>90</v>
      </c>
      <c r="B97" s="1508" t="s">
        <v>563</v>
      </c>
      <c r="C97" s="1508"/>
      <c r="D97" s="1508"/>
      <c r="E97" s="901">
        <v>0</v>
      </c>
      <c r="F97" s="901"/>
      <c r="G97" s="901"/>
      <c r="H97" s="901"/>
    </row>
    <row r="98" spans="1:8" ht="27.6" customHeight="1" x14ac:dyDescent="0.25">
      <c r="A98" s="884">
        <v>346</v>
      </c>
      <c r="B98" s="1509" t="s">
        <v>556</v>
      </c>
      <c r="C98" s="1510"/>
      <c r="D98" s="1511"/>
      <c r="E98" s="1082">
        <v>30000</v>
      </c>
      <c r="F98" s="984">
        <v>50000</v>
      </c>
      <c r="G98" s="984"/>
      <c r="H98" s="984"/>
    </row>
    <row r="99" spans="1:8" ht="13.8" x14ac:dyDescent="0.25">
      <c r="A99" s="885"/>
      <c r="B99" s="1493" t="s">
        <v>687</v>
      </c>
      <c r="C99" s="1494"/>
      <c r="D99" s="1494"/>
      <c r="E99" s="904">
        <f>SUM(E94:E98)</f>
        <v>30000</v>
      </c>
      <c r="F99" s="904">
        <f>F95+F96+F97+F98</f>
        <v>50000</v>
      </c>
      <c r="G99" s="904">
        <f>G95+G96+G97</f>
        <v>0</v>
      </c>
      <c r="H99" s="904">
        <f>H95+H96+H97</f>
        <v>0</v>
      </c>
    </row>
    <row r="100" spans="1:8" ht="13.8" x14ac:dyDescent="0.25">
      <c r="A100" s="895"/>
      <c r="B100" s="896"/>
      <c r="C100" s="897"/>
      <c r="D100" s="897"/>
      <c r="E100" s="905"/>
      <c r="F100" s="905"/>
      <c r="G100" s="905"/>
      <c r="H100" s="905"/>
    </row>
    <row r="102" spans="1:8" ht="15.6" x14ac:dyDescent="0.3">
      <c r="B102" s="883" t="s">
        <v>565</v>
      </c>
    </row>
    <row r="104" spans="1:8" ht="55.2" x14ac:dyDescent="0.25">
      <c r="A104" s="884" t="s">
        <v>661</v>
      </c>
      <c r="B104" s="1484" t="s">
        <v>662</v>
      </c>
      <c r="C104" s="1485"/>
      <c r="D104" s="1485"/>
      <c r="E104" s="884" t="s">
        <v>575</v>
      </c>
      <c r="F104" s="884" t="str">
        <f>F93</f>
        <v>Очередной финансовый год 2026 г.</v>
      </c>
      <c r="G104" s="924" t="str">
        <f>G93</f>
        <v>Первый год планового периода 2027 г.</v>
      </c>
      <c r="H104" s="924" t="str">
        <f>H93</f>
        <v>Второй год планового периода 2028 г.</v>
      </c>
    </row>
    <row r="105" spans="1:8" ht="32.25" customHeight="1" x14ac:dyDescent="0.25">
      <c r="A105" s="884">
        <v>349</v>
      </c>
      <c r="B105" s="1493" t="s">
        <v>403</v>
      </c>
      <c r="C105" s="1507"/>
      <c r="D105" s="1507"/>
      <c r="E105" s="901">
        <v>0</v>
      </c>
      <c r="F105" s="901">
        <v>0</v>
      </c>
      <c r="G105" s="901">
        <v>0</v>
      </c>
      <c r="H105" s="901">
        <v>0</v>
      </c>
    </row>
    <row r="106" spans="1:8" ht="13.8" x14ac:dyDescent="0.25">
      <c r="A106" s="884" t="s">
        <v>404</v>
      </c>
      <c r="B106" s="1508" t="s">
        <v>741</v>
      </c>
      <c r="C106" s="1508"/>
      <c r="D106" s="1508"/>
      <c r="E106" s="901"/>
      <c r="F106" s="901"/>
      <c r="G106" s="901"/>
      <c r="H106" s="901"/>
    </row>
    <row r="107" spans="1:8" ht="13.8" x14ac:dyDescent="0.25">
      <c r="A107" s="884" t="s">
        <v>405</v>
      </c>
      <c r="B107" s="1508" t="s">
        <v>406</v>
      </c>
      <c r="C107" s="1508"/>
      <c r="D107" s="1508"/>
      <c r="E107" s="901"/>
      <c r="F107" s="901"/>
      <c r="G107" s="901"/>
      <c r="H107" s="901"/>
    </row>
    <row r="108" spans="1:8" ht="13.8" x14ac:dyDescent="0.25">
      <c r="A108" s="884" t="s">
        <v>407</v>
      </c>
      <c r="B108" s="1508" t="s">
        <v>408</v>
      </c>
      <c r="C108" s="1508"/>
      <c r="D108" s="1508"/>
      <c r="E108" s="901"/>
      <c r="F108" s="901"/>
      <c r="G108" s="901"/>
      <c r="H108" s="901"/>
    </row>
    <row r="109" spans="1:8" ht="13.8" x14ac:dyDescent="0.25">
      <c r="A109" s="884"/>
      <c r="B109" s="1513" t="s">
        <v>323</v>
      </c>
      <c r="C109" s="1514"/>
      <c r="D109" s="1515"/>
      <c r="E109" s="1082">
        <v>55000</v>
      </c>
      <c r="F109" s="984">
        <v>50000</v>
      </c>
      <c r="G109" s="984">
        <v>50000</v>
      </c>
      <c r="H109" s="984">
        <v>50000</v>
      </c>
    </row>
    <row r="110" spans="1:8" ht="13.8" x14ac:dyDescent="0.25">
      <c r="A110" s="884"/>
      <c r="B110" s="1513" t="s">
        <v>324</v>
      </c>
      <c r="C110" s="1514"/>
      <c r="D110" s="1515"/>
      <c r="E110" s="901"/>
      <c r="F110" s="901"/>
      <c r="G110" s="901"/>
      <c r="H110" s="901"/>
    </row>
    <row r="111" spans="1:8" ht="13.8" x14ac:dyDescent="0.25">
      <c r="A111" s="884"/>
      <c r="B111" s="1513" t="s">
        <v>325</v>
      </c>
      <c r="C111" s="1514"/>
      <c r="D111" s="1515"/>
      <c r="E111" s="901"/>
      <c r="F111" s="901">
        <v>0</v>
      </c>
      <c r="G111" s="901">
        <v>0</v>
      </c>
      <c r="H111" s="901">
        <v>0</v>
      </c>
    </row>
    <row r="112" spans="1:8" ht="13.8" x14ac:dyDescent="0.25">
      <c r="A112" s="884"/>
      <c r="B112" s="906" t="s">
        <v>818</v>
      </c>
      <c r="C112" s="907"/>
      <c r="D112" s="908"/>
      <c r="E112" s="901"/>
      <c r="F112" s="901"/>
      <c r="G112" s="901"/>
      <c r="H112" s="901"/>
    </row>
    <row r="113" spans="1:10" ht="13.8" x14ac:dyDescent="0.25">
      <c r="A113" s="885"/>
      <c r="B113" s="1493" t="s">
        <v>687</v>
      </c>
      <c r="C113" s="1494"/>
      <c r="D113" s="1494"/>
      <c r="E113" s="904">
        <f>SUM(E109:E112)</f>
        <v>55000</v>
      </c>
      <c r="F113" s="904">
        <f>F106+F107+F108+F109+F110+F111+F112</f>
        <v>50000</v>
      </c>
      <c r="G113" s="904">
        <f>G106+G107+G108+G109+G110+G111+G112</f>
        <v>50000</v>
      </c>
      <c r="H113" s="904">
        <f>H106+H107+H108+H109+H110+H111+H112</f>
        <v>50000</v>
      </c>
    </row>
    <row r="115" spans="1:10" ht="15.6" x14ac:dyDescent="0.3">
      <c r="B115" s="883" t="s">
        <v>963</v>
      </c>
      <c r="J115" s="444"/>
    </row>
    <row r="116" spans="1:10" ht="13.8" x14ac:dyDescent="0.25">
      <c r="J116" s="444"/>
    </row>
    <row r="117" spans="1:10" ht="55.2" x14ac:dyDescent="0.25">
      <c r="A117" s="1112" t="s">
        <v>661</v>
      </c>
      <c r="B117" s="1484" t="s">
        <v>662</v>
      </c>
      <c r="C117" s="1485"/>
      <c r="D117" s="1485"/>
      <c r="E117" s="1112" t="s">
        <v>575</v>
      </c>
      <c r="F117" s="1112" t="s">
        <v>1124</v>
      </c>
      <c r="G117" s="1112" t="s">
        <v>1092</v>
      </c>
      <c r="H117" s="1112" t="s">
        <v>1125</v>
      </c>
      <c r="J117" s="444"/>
    </row>
    <row r="118" spans="1:10" ht="13.8" x14ac:dyDescent="0.25">
      <c r="A118" s="1112">
        <v>342</v>
      </c>
      <c r="B118" s="1486" t="s">
        <v>1027</v>
      </c>
      <c r="C118" s="1487"/>
      <c r="D118" s="1488"/>
      <c r="E118" s="902">
        <v>0</v>
      </c>
      <c r="F118" s="902">
        <v>0</v>
      </c>
      <c r="G118" s="902">
        <v>0</v>
      </c>
      <c r="H118" s="902">
        <v>0</v>
      </c>
      <c r="J118" s="444"/>
    </row>
    <row r="119" spans="1:10" ht="13.8" x14ac:dyDescent="0.25">
      <c r="A119" s="886"/>
      <c r="B119" s="1489" t="s">
        <v>889</v>
      </c>
      <c r="C119" s="1490"/>
      <c r="D119" s="1491"/>
      <c r="E119" s="902">
        <v>118888</v>
      </c>
      <c r="F119" s="902"/>
      <c r="G119" s="902"/>
      <c r="H119" s="902"/>
      <c r="J119" s="444"/>
    </row>
    <row r="120" spans="1:10" ht="13.8" x14ac:dyDescent="0.25">
      <c r="A120" s="886"/>
      <c r="B120" s="1492" t="s">
        <v>1029</v>
      </c>
      <c r="C120" s="1492"/>
      <c r="D120" s="1492"/>
      <c r="E120" s="902"/>
      <c r="F120" s="902">
        <v>0</v>
      </c>
      <c r="G120" s="902">
        <v>0</v>
      </c>
      <c r="H120" s="902">
        <v>0</v>
      </c>
      <c r="J120" s="444"/>
    </row>
    <row r="121" spans="1:10" ht="13.8" x14ac:dyDescent="0.25">
      <c r="A121" s="885"/>
      <c r="B121" s="1493" t="s">
        <v>687</v>
      </c>
      <c r="C121" s="1494"/>
      <c r="D121" s="1494"/>
      <c r="E121" s="903">
        <f>SUM(E119:E120)</f>
        <v>118888</v>
      </c>
      <c r="F121" s="903">
        <f>SUM(F119:F120)</f>
        <v>0</v>
      </c>
      <c r="G121" s="903">
        <f>G120</f>
        <v>0</v>
      </c>
      <c r="H121" s="903">
        <f>H120</f>
        <v>0</v>
      </c>
      <c r="J121" s="444"/>
    </row>
    <row r="124" spans="1:10" ht="121.5" customHeight="1" x14ac:dyDescent="0.25">
      <c r="A124" s="1512" t="s">
        <v>1130</v>
      </c>
      <c r="B124" s="1512"/>
      <c r="C124" s="1512"/>
      <c r="D124" s="1512"/>
      <c r="E124" s="1512"/>
      <c r="F124" s="1512"/>
      <c r="G124" s="1512"/>
      <c r="H124" s="1512"/>
      <c r="I124" s="1512"/>
      <c r="J124" s="1512"/>
    </row>
  </sheetData>
  <mergeCells count="79">
    <mergeCell ref="B20:D20"/>
    <mergeCell ref="B21:D21"/>
    <mergeCell ref="B76:D76"/>
    <mergeCell ref="B77:D77"/>
    <mergeCell ref="B99:D99"/>
    <mergeCell ref="B93:D93"/>
    <mergeCell ref="B94:D94"/>
    <mergeCell ref="B95:D95"/>
    <mergeCell ref="B96:D96"/>
    <mergeCell ref="B97:D97"/>
    <mergeCell ref="B80:C80"/>
    <mergeCell ref="B78:D78"/>
    <mergeCell ref="B79:D79"/>
    <mergeCell ref="B82:D82"/>
    <mergeCell ref="B98:D98"/>
    <mergeCell ref="B22:D22"/>
    <mergeCell ref="B19:D19"/>
    <mergeCell ref="F1:H1"/>
    <mergeCell ref="E2:H2"/>
    <mergeCell ref="A4:H4"/>
    <mergeCell ref="A6:H6"/>
    <mergeCell ref="B9:D9"/>
    <mergeCell ref="B10:D10"/>
    <mergeCell ref="B11:D11"/>
    <mergeCell ref="B12:D12"/>
    <mergeCell ref="B16:D16"/>
    <mergeCell ref="B17:D17"/>
    <mergeCell ref="B18:D18"/>
    <mergeCell ref="B23:D23"/>
    <mergeCell ref="B24:D24"/>
    <mergeCell ref="B25:D25"/>
    <mergeCell ref="B26:D26"/>
    <mergeCell ref="B33:D33"/>
    <mergeCell ref="B34:D34"/>
    <mergeCell ref="B63:D63"/>
    <mergeCell ref="B36:D36"/>
    <mergeCell ref="B37:D37"/>
    <mergeCell ref="B56:D56"/>
    <mergeCell ref="B57:D57"/>
    <mergeCell ref="B58:D58"/>
    <mergeCell ref="B62:D62"/>
    <mergeCell ref="B35:D35"/>
    <mergeCell ref="B73:D73"/>
    <mergeCell ref="A38:A42"/>
    <mergeCell ref="B38:D38"/>
    <mergeCell ref="B42:D42"/>
    <mergeCell ref="B43:D43"/>
    <mergeCell ref="B55:D55"/>
    <mergeCell ref="A124:J124"/>
    <mergeCell ref="B104:D104"/>
    <mergeCell ref="B105:D105"/>
    <mergeCell ref="B106:D106"/>
    <mergeCell ref="B107:D107"/>
    <mergeCell ref="B108:D108"/>
    <mergeCell ref="B109:D109"/>
    <mergeCell ref="B120:D120"/>
    <mergeCell ref="B121:D121"/>
    <mergeCell ref="B117:D117"/>
    <mergeCell ref="B118:D118"/>
    <mergeCell ref="B119:D119"/>
    <mergeCell ref="B111:D111"/>
    <mergeCell ref="B113:D113"/>
    <mergeCell ref="B110:D110"/>
    <mergeCell ref="B86:D86"/>
    <mergeCell ref="B87:D87"/>
    <mergeCell ref="B88:D88"/>
    <mergeCell ref="B89:D89"/>
    <mergeCell ref="B47:D47"/>
    <mergeCell ref="B48:D48"/>
    <mergeCell ref="B49:D49"/>
    <mergeCell ref="B50:D50"/>
    <mergeCell ref="B64:D64"/>
    <mergeCell ref="B65:D65"/>
    <mergeCell ref="B69:D69"/>
    <mergeCell ref="B70:D70"/>
    <mergeCell ref="B75:D75"/>
    <mergeCell ref="B72:D72"/>
    <mergeCell ref="B74:D74"/>
    <mergeCell ref="B71:D71"/>
  </mergeCells>
  <pageMargins left="0.70866141732283472" right="0.70866141732283472" top="0.15748031496062992" bottom="0.15748031496062992" header="0.31496062992125984" footer="0.31496062992125984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39997558519241921"/>
    <pageSetUpPr fitToPage="1"/>
  </sheetPr>
  <dimension ref="A1:K84"/>
  <sheetViews>
    <sheetView view="pageBreakPreview" topLeftCell="A25" zoomScale="80" zoomScaleSheetLayoutView="80" workbookViewId="0">
      <selection activeCell="B36" sqref="B36:H42"/>
    </sheetView>
  </sheetViews>
  <sheetFormatPr defaultColWidth="8.88671875" defaultRowHeight="13.2" x14ac:dyDescent="0.25"/>
  <cols>
    <col min="1" max="1" width="8.88671875" style="873"/>
    <col min="2" max="2" width="52.44140625" style="873" customWidth="1"/>
    <col min="3" max="3" width="8.88671875" style="873"/>
    <col min="4" max="4" width="12.5546875" style="873" customWidth="1"/>
    <col min="5" max="5" width="13.44140625" style="873" customWidth="1"/>
    <col min="6" max="6" width="16.44140625" style="873" customWidth="1"/>
    <col min="7" max="7" width="15.44140625" style="873" customWidth="1"/>
    <col min="8" max="8" width="21.109375" style="873" customWidth="1"/>
    <col min="9" max="9" width="8" style="873" customWidth="1"/>
    <col min="10" max="16384" width="8.88671875" style="873"/>
  </cols>
  <sheetData>
    <row r="1" spans="1:11" ht="21" customHeight="1" x14ac:dyDescent="0.25">
      <c r="A1" s="872"/>
      <c r="F1" s="1520" t="s">
        <v>73</v>
      </c>
      <c r="G1" s="1521"/>
      <c r="H1" s="1521"/>
    </row>
    <row r="2" spans="1:11" ht="29.4" customHeight="1" x14ac:dyDescent="0.3">
      <c r="A2" s="874"/>
      <c r="B2" s="875"/>
      <c r="E2" s="1522" t="s">
        <v>579</v>
      </c>
      <c r="F2" s="1522"/>
      <c r="G2" s="1522"/>
      <c r="H2" s="1522"/>
      <c r="I2" s="994"/>
    </row>
    <row r="3" spans="1:11" ht="19.2" customHeight="1" x14ac:dyDescent="0.3">
      <c r="A3" s="872"/>
      <c r="B3" s="875"/>
      <c r="H3" s="878"/>
    </row>
    <row r="4" spans="1:11" ht="15.6" x14ac:dyDescent="0.3">
      <c r="A4" s="995" t="s">
        <v>930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</row>
    <row r="5" spans="1:11" x14ac:dyDescent="0.25">
      <c r="A5" s="996"/>
      <c r="B5" s="881"/>
      <c r="C5" s="881"/>
      <c r="D5" s="881"/>
      <c r="E5" s="881"/>
      <c r="F5" s="881"/>
      <c r="G5" s="997"/>
      <c r="H5" s="881"/>
    </row>
    <row r="6" spans="1:11" ht="28.8" customHeight="1" x14ac:dyDescent="0.25">
      <c r="A6" s="1524" t="s">
        <v>524</v>
      </c>
      <c r="B6" s="1524"/>
      <c r="C6" s="1524"/>
      <c r="D6" s="1524"/>
      <c r="E6" s="1524"/>
      <c r="F6" s="1524"/>
      <c r="G6" s="1524"/>
      <c r="H6" s="1524"/>
    </row>
    <row r="7" spans="1:11" x14ac:dyDescent="0.25">
      <c r="C7" s="905"/>
    </row>
    <row r="8" spans="1:11" ht="13.8" hidden="1" x14ac:dyDescent="0.25">
      <c r="A8" s="998"/>
      <c r="B8" s="999" t="s">
        <v>931</v>
      </c>
      <c r="C8" s="1000"/>
      <c r="D8" s="1000"/>
      <c r="E8" s="1000"/>
      <c r="F8" s="1000"/>
      <c r="G8" s="1000"/>
      <c r="H8" s="1001" t="s">
        <v>646</v>
      </c>
    </row>
    <row r="9" spans="1:11" ht="55.2" hidden="1" x14ac:dyDescent="0.25">
      <c r="A9" s="1002" t="s">
        <v>720</v>
      </c>
      <c r="B9" s="1002" t="s">
        <v>689</v>
      </c>
      <c r="C9" s="1003" t="s">
        <v>742</v>
      </c>
      <c r="D9" s="1003" t="s">
        <v>743</v>
      </c>
      <c r="E9" s="1004" t="s">
        <v>575</v>
      </c>
      <c r="F9" s="1005" t="s">
        <v>980</v>
      </c>
      <c r="G9" s="1005" t="s">
        <v>981</v>
      </c>
      <c r="H9" s="1005" t="s">
        <v>982</v>
      </c>
    </row>
    <row r="10" spans="1:11" ht="27.6" hidden="1" x14ac:dyDescent="0.25">
      <c r="A10" s="1533"/>
      <c r="B10" s="1006" t="s">
        <v>932</v>
      </c>
      <c r="C10" s="1007"/>
      <c r="D10" s="1007"/>
      <c r="E10" s="1007"/>
      <c r="F10" s="1007"/>
      <c r="G10" s="1007"/>
      <c r="H10" s="1007"/>
    </row>
    <row r="11" spans="1:11" ht="13.8" hidden="1" x14ac:dyDescent="0.25">
      <c r="A11" s="1534"/>
      <c r="B11" s="1008"/>
      <c r="C11" s="1009"/>
      <c r="D11" s="1009"/>
      <c r="E11" s="1007"/>
      <c r="F11" s="1007"/>
      <c r="G11" s="1007"/>
      <c r="H11" s="1007"/>
    </row>
    <row r="12" spans="1:11" ht="121.2" hidden="1" customHeight="1" x14ac:dyDescent="0.25">
      <c r="A12" s="1534"/>
      <c r="B12" s="1010" t="s">
        <v>933</v>
      </c>
      <c r="C12" s="1009"/>
      <c r="D12" s="1009" t="s">
        <v>117</v>
      </c>
      <c r="E12" s="1007"/>
      <c r="F12" s="1007">
        <v>0</v>
      </c>
      <c r="G12" s="1007"/>
      <c r="H12" s="1007"/>
    </row>
    <row r="13" spans="1:11" ht="13.8" hidden="1" x14ac:dyDescent="0.25">
      <c r="A13" s="1534"/>
      <c r="B13" s="1011"/>
      <c r="C13" s="1012"/>
      <c r="D13" s="1012"/>
      <c r="E13" s="1013"/>
      <c r="F13" s="1013"/>
      <c r="G13" s="1013"/>
      <c r="H13" s="1013"/>
    </row>
    <row r="14" spans="1:11" ht="13.8" hidden="1" x14ac:dyDescent="0.25">
      <c r="A14" s="1014"/>
      <c r="B14" s="1011"/>
      <c r="C14" s="1012"/>
      <c r="D14" s="1012"/>
      <c r="E14" s="1013"/>
      <c r="F14" s="1013"/>
      <c r="G14" s="1013"/>
      <c r="H14" s="1013"/>
    </row>
    <row r="15" spans="1:11" ht="13.8" hidden="1" x14ac:dyDescent="0.25">
      <c r="A15" s="1015"/>
      <c r="B15" s="1016" t="s">
        <v>687</v>
      </c>
      <c r="C15" s="1017"/>
      <c r="D15" s="1017"/>
      <c r="E15" s="1018">
        <f>E12</f>
        <v>0</v>
      </c>
      <c r="F15" s="1017">
        <f>F13+F12+F14</f>
        <v>0</v>
      </c>
      <c r="G15" s="1017">
        <f>G13+G12+G14</f>
        <v>0</v>
      </c>
      <c r="H15" s="1017">
        <f>H13</f>
        <v>0</v>
      </c>
    </row>
    <row r="16" spans="1:11" ht="13.8" x14ac:dyDescent="0.25">
      <c r="A16" s="1022"/>
      <c r="B16" s="1023"/>
      <c r="C16" s="1024"/>
      <c r="D16" s="1024"/>
      <c r="E16" s="1025"/>
      <c r="F16" s="1024"/>
      <c r="G16" s="1024"/>
      <c r="H16" s="1024"/>
    </row>
    <row r="17" spans="1:8" ht="13.8" x14ac:dyDescent="0.25">
      <c r="A17" s="998"/>
      <c r="B17" s="999" t="s">
        <v>934</v>
      </c>
      <c r="C17" s="1000"/>
      <c r="D17" s="1000"/>
      <c r="E17" s="1000"/>
      <c r="F17" s="1000"/>
      <c r="G17" s="1000"/>
      <c r="H17" s="1001" t="s">
        <v>646</v>
      </c>
    </row>
    <row r="18" spans="1:8" ht="55.2" x14ac:dyDescent="0.25">
      <c r="A18" s="1002" t="s">
        <v>720</v>
      </c>
      <c r="B18" s="1002" t="s">
        <v>689</v>
      </c>
      <c r="C18" s="1003" t="s">
        <v>742</v>
      </c>
      <c r="D18" s="1003" t="s">
        <v>743</v>
      </c>
      <c r="E18" s="1004" t="s">
        <v>575</v>
      </c>
      <c r="F18" s="1005" t="s">
        <v>1094</v>
      </c>
      <c r="G18" s="1005" t="s">
        <v>1095</v>
      </c>
      <c r="H18" s="1005" t="s">
        <v>1093</v>
      </c>
    </row>
    <row r="19" spans="1:8" ht="27.6" x14ac:dyDescent="0.25">
      <c r="A19" s="1533"/>
      <c r="B19" s="1006" t="s">
        <v>932</v>
      </c>
      <c r="C19" s="1007"/>
      <c r="D19" s="1007"/>
      <c r="E19" s="1007"/>
      <c r="F19" s="1007"/>
      <c r="G19" s="1007"/>
      <c r="H19" s="1007"/>
    </row>
    <row r="20" spans="1:8" ht="13.8" x14ac:dyDescent="0.25">
      <c r="A20" s="1534"/>
      <c r="B20" s="1008"/>
      <c r="C20" s="1009"/>
      <c r="D20" s="1009"/>
      <c r="E20" s="1007"/>
      <c r="F20" s="1007"/>
      <c r="G20" s="1007"/>
      <c r="H20" s="1007"/>
    </row>
    <row r="21" spans="1:8" ht="69" x14ac:dyDescent="0.25">
      <c r="A21" s="1534"/>
      <c r="B21" s="1010" t="s">
        <v>935</v>
      </c>
      <c r="C21" s="1009"/>
      <c r="D21" s="1009" t="s">
        <v>117</v>
      </c>
      <c r="E21" s="1007">
        <v>84292</v>
      </c>
      <c r="F21" s="1007">
        <v>100300</v>
      </c>
      <c r="G21" s="1007"/>
      <c r="H21" s="1007"/>
    </row>
    <row r="22" spans="1:8" ht="13.8" x14ac:dyDescent="0.25">
      <c r="A22" s="1534"/>
      <c r="B22" s="1011"/>
      <c r="C22" s="1012"/>
      <c r="D22" s="1012"/>
      <c r="E22" s="1013"/>
      <c r="F22" s="1013"/>
      <c r="G22" s="1013"/>
      <c r="H22" s="1013"/>
    </row>
    <row r="23" spans="1:8" ht="13.8" x14ac:dyDescent="0.25">
      <c r="A23" s="1014"/>
      <c r="B23" s="1011"/>
      <c r="C23" s="1012"/>
      <c r="D23" s="1012"/>
      <c r="E23" s="1013"/>
      <c r="F23" s="1013"/>
      <c r="G23" s="1013"/>
      <c r="H23" s="1013"/>
    </row>
    <row r="24" spans="1:8" ht="13.8" x14ac:dyDescent="0.25">
      <c r="A24" s="1015"/>
      <c r="B24" s="1016" t="s">
        <v>687</v>
      </c>
      <c r="C24" s="1017"/>
      <c r="D24" s="1017"/>
      <c r="E24" s="1018">
        <f>E21</f>
        <v>84292</v>
      </c>
      <c r="F24" s="1017">
        <f>F22+F21+F23</f>
        <v>100300</v>
      </c>
      <c r="G24" s="1017">
        <f>G22+G21+G23</f>
        <v>0</v>
      </c>
      <c r="H24" s="1017">
        <f>H22</f>
        <v>0</v>
      </c>
    </row>
    <row r="25" spans="1:8" ht="13.8" x14ac:dyDescent="0.25">
      <c r="A25" s="1022"/>
      <c r="B25" s="1023"/>
      <c r="C25" s="1024"/>
      <c r="D25" s="1024"/>
      <c r="E25" s="1025"/>
      <c r="F25" s="1024"/>
      <c r="G25" s="1024"/>
      <c r="H25" s="1024"/>
    </row>
    <row r="26" spans="1:8" ht="13.8" x14ac:dyDescent="0.25">
      <c r="A26" s="998"/>
      <c r="B26" s="999" t="s">
        <v>936</v>
      </c>
      <c r="C26" s="1000"/>
      <c r="D26" s="1000"/>
      <c r="E26" s="1000"/>
      <c r="F26" s="1000"/>
      <c r="G26" s="1000"/>
      <c r="H26" s="1001" t="s">
        <v>646</v>
      </c>
    </row>
    <row r="27" spans="1:8" ht="55.2" x14ac:dyDescent="0.25">
      <c r="A27" s="1002" t="s">
        <v>720</v>
      </c>
      <c r="B27" s="1002" t="s">
        <v>689</v>
      </c>
      <c r="C27" s="1003" t="s">
        <v>742</v>
      </c>
      <c r="D27" s="1003" t="s">
        <v>743</v>
      </c>
      <c r="E27" s="1004" t="s">
        <v>575</v>
      </c>
      <c r="F27" s="1005" t="s">
        <v>1094</v>
      </c>
      <c r="G27" s="1005" t="s">
        <v>1095</v>
      </c>
      <c r="H27" s="1005" t="s">
        <v>1093</v>
      </c>
    </row>
    <row r="28" spans="1:8" ht="27.6" x14ac:dyDescent="0.25">
      <c r="A28" s="1533"/>
      <c r="B28" s="1006" t="s">
        <v>932</v>
      </c>
      <c r="C28" s="1007"/>
      <c r="D28" s="1007"/>
      <c r="E28" s="1007"/>
      <c r="F28" s="1007"/>
      <c r="G28" s="1007"/>
      <c r="H28" s="1007"/>
    </row>
    <row r="29" spans="1:8" ht="13.8" x14ac:dyDescent="0.25">
      <c r="A29" s="1534"/>
      <c r="B29" s="1008"/>
      <c r="C29" s="1009"/>
      <c r="D29" s="1009"/>
      <c r="E29" s="1007"/>
      <c r="F29" s="1007"/>
      <c r="G29" s="1007"/>
      <c r="H29" s="1007"/>
    </row>
    <row r="30" spans="1:8" ht="69" x14ac:dyDescent="0.25">
      <c r="A30" s="1534"/>
      <c r="B30" s="1010" t="s">
        <v>937</v>
      </c>
      <c r="C30" s="1009"/>
      <c r="D30" s="1009" t="s">
        <v>117</v>
      </c>
      <c r="E30" s="1007">
        <v>42450</v>
      </c>
      <c r="F30" s="1007">
        <v>50500</v>
      </c>
      <c r="G30" s="1007"/>
      <c r="H30" s="1007"/>
    </row>
    <row r="31" spans="1:8" ht="13.8" x14ac:dyDescent="0.25">
      <c r="A31" s="1534"/>
      <c r="B31" s="1011"/>
      <c r="C31" s="1012"/>
      <c r="D31" s="1012"/>
      <c r="E31" s="1013"/>
      <c r="F31" s="1013"/>
      <c r="G31" s="1013"/>
      <c r="H31" s="1013"/>
    </row>
    <row r="32" spans="1:8" ht="13.8" x14ac:dyDescent="0.25">
      <c r="A32" s="1014"/>
      <c r="B32" s="1011"/>
      <c r="C32" s="1012"/>
      <c r="D32" s="1012"/>
      <c r="E32" s="1013"/>
      <c r="F32" s="1013"/>
      <c r="G32" s="1013"/>
      <c r="H32" s="1013"/>
    </row>
    <row r="33" spans="1:8" ht="13.8" x14ac:dyDescent="0.25">
      <c r="A33" s="1015"/>
      <c r="B33" s="1016" t="s">
        <v>687</v>
      </c>
      <c r="C33" s="1017"/>
      <c r="D33" s="1017"/>
      <c r="E33" s="1018">
        <f>E30</f>
        <v>42450</v>
      </c>
      <c r="F33" s="1017">
        <f>F31+F30+F32</f>
        <v>50500</v>
      </c>
      <c r="G33" s="1017">
        <f>G31+G30+G32</f>
        <v>0</v>
      </c>
      <c r="H33" s="1017">
        <f>H31</f>
        <v>0</v>
      </c>
    </row>
    <row r="34" spans="1:8" ht="13.8" x14ac:dyDescent="0.25">
      <c r="A34" s="1022"/>
      <c r="B34" s="1023"/>
      <c r="C34" s="1024"/>
      <c r="D34" s="1024"/>
      <c r="E34" s="1025"/>
      <c r="F34" s="1024"/>
      <c r="G34" s="1024"/>
      <c r="H34" s="1024"/>
    </row>
    <row r="35" spans="1:8" ht="13.8" x14ac:dyDescent="0.25">
      <c r="A35" s="998"/>
      <c r="B35" s="999" t="s">
        <v>938</v>
      </c>
      <c r="C35" s="1000"/>
      <c r="D35" s="1000"/>
      <c r="E35" s="1000"/>
      <c r="F35" s="1000"/>
      <c r="G35" s="1000"/>
      <c r="H35" s="1001" t="s">
        <v>646</v>
      </c>
    </row>
    <row r="36" spans="1:8" ht="55.2" x14ac:dyDescent="0.25">
      <c r="A36" s="1002" t="s">
        <v>720</v>
      </c>
      <c r="B36" s="1002" t="s">
        <v>689</v>
      </c>
      <c r="C36" s="1003" t="s">
        <v>742</v>
      </c>
      <c r="D36" s="1003" t="s">
        <v>743</v>
      </c>
      <c r="E36" s="1004" t="s">
        <v>575</v>
      </c>
      <c r="F36" s="1005" t="s">
        <v>1094</v>
      </c>
      <c r="G36" s="1005" t="s">
        <v>1095</v>
      </c>
      <c r="H36" s="1005" t="s">
        <v>1093</v>
      </c>
    </row>
    <row r="37" spans="1:8" ht="27.6" x14ac:dyDescent="0.25">
      <c r="A37" s="1533"/>
      <c r="B37" s="1006" t="s">
        <v>932</v>
      </c>
      <c r="C37" s="1007"/>
      <c r="D37" s="1007"/>
      <c r="E37" s="1007"/>
      <c r="F37" s="1007"/>
      <c r="G37" s="1007"/>
      <c r="H37" s="1007"/>
    </row>
    <row r="38" spans="1:8" ht="13.8" x14ac:dyDescent="0.25">
      <c r="A38" s="1534"/>
      <c r="B38" s="1008"/>
      <c r="C38" s="1009"/>
      <c r="D38" s="1009"/>
      <c r="E38" s="1007"/>
      <c r="F38" s="1007"/>
      <c r="G38" s="1007"/>
      <c r="H38" s="1007"/>
    </row>
    <row r="39" spans="1:8" ht="34.950000000000003" customHeight="1" x14ac:dyDescent="0.25">
      <c r="A39" s="1534"/>
      <c r="B39" s="1010" t="s">
        <v>939</v>
      </c>
      <c r="C39" s="1009"/>
      <c r="D39" s="1009" t="s">
        <v>117</v>
      </c>
      <c r="E39" s="1007">
        <v>42296</v>
      </c>
      <c r="F39" s="1007">
        <v>50300</v>
      </c>
      <c r="G39" s="1007"/>
      <c r="H39" s="1007"/>
    </row>
    <row r="40" spans="1:8" ht="13.8" x14ac:dyDescent="0.25">
      <c r="A40" s="1534"/>
      <c r="B40" s="1011"/>
      <c r="C40" s="1012"/>
      <c r="D40" s="1012"/>
      <c r="E40" s="1013"/>
      <c r="F40" s="1013"/>
      <c r="G40" s="1013"/>
      <c r="H40" s="1013"/>
    </row>
    <row r="41" spans="1:8" ht="13.8" x14ac:dyDescent="0.25">
      <c r="A41" s="1014"/>
      <c r="B41" s="1011"/>
      <c r="C41" s="1012"/>
      <c r="D41" s="1012"/>
      <c r="E41" s="1013"/>
      <c r="F41" s="1013"/>
      <c r="G41" s="1013"/>
      <c r="H41" s="1013"/>
    </row>
    <row r="42" spans="1:8" ht="13.8" x14ac:dyDescent="0.25">
      <c r="A42" s="1015"/>
      <c r="B42" s="1016" t="s">
        <v>687</v>
      </c>
      <c r="C42" s="1017"/>
      <c r="D42" s="1017"/>
      <c r="E42" s="1018">
        <f>E39</f>
        <v>42296</v>
      </c>
      <c r="F42" s="1017">
        <f>F40+F39+F41</f>
        <v>50300</v>
      </c>
      <c r="G42" s="1017">
        <f>G40+G39+G41</f>
        <v>0</v>
      </c>
      <c r="H42" s="1017">
        <f>H40</f>
        <v>0</v>
      </c>
    </row>
    <row r="43" spans="1:8" ht="13.8" x14ac:dyDescent="0.25">
      <c r="A43" s="1022"/>
      <c r="B43" s="1023"/>
      <c r="C43" s="1024"/>
      <c r="D43" s="1024"/>
      <c r="E43" s="1025"/>
      <c r="F43" s="1024"/>
      <c r="G43" s="1024"/>
      <c r="H43" s="1024"/>
    </row>
    <row r="44" spans="1:8" ht="13.8" hidden="1" x14ac:dyDescent="0.25">
      <c r="A44" s="998"/>
      <c r="B44" s="999" t="s">
        <v>940</v>
      </c>
      <c r="C44" s="1000"/>
      <c r="D44" s="1000"/>
      <c r="E44" s="1000"/>
      <c r="F44" s="1000"/>
      <c r="G44" s="1000"/>
      <c r="H44" s="1001" t="s">
        <v>646</v>
      </c>
    </row>
    <row r="45" spans="1:8" ht="55.2" hidden="1" x14ac:dyDescent="0.25">
      <c r="A45" s="1002" t="s">
        <v>720</v>
      </c>
      <c r="B45" s="1002" t="s">
        <v>689</v>
      </c>
      <c r="C45" s="1003" t="s">
        <v>742</v>
      </c>
      <c r="D45" s="1003" t="s">
        <v>743</v>
      </c>
      <c r="E45" s="1004" t="s">
        <v>575</v>
      </c>
      <c r="F45" s="1005" t="s">
        <v>952</v>
      </c>
      <c r="G45" s="1005" t="s">
        <v>953</v>
      </c>
      <c r="H45" s="1005" t="s">
        <v>951</v>
      </c>
    </row>
    <row r="46" spans="1:8" ht="27.6" hidden="1" x14ac:dyDescent="0.25">
      <c r="A46" s="1533"/>
      <c r="B46" s="1006" t="s">
        <v>932</v>
      </c>
      <c r="C46" s="1007"/>
      <c r="D46" s="1007"/>
      <c r="E46" s="1007"/>
      <c r="F46" s="1007"/>
      <c r="G46" s="1007"/>
      <c r="H46" s="1007"/>
    </row>
    <row r="47" spans="1:8" ht="13.8" hidden="1" x14ac:dyDescent="0.25">
      <c r="A47" s="1534"/>
      <c r="B47" s="1008"/>
      <c r="C47" s="1009"/>
      <c r="D47" s="1009"/>
      <c r="E47" s="1007"/>
      <c r="F47" s="1007"/>
      <c r="G47" s="1007"/>
      <c r="H47" s="1007"/>
    </row>
    <row r="48" spans="1:8" ht="55.2" hidden="1" x14ac:dyDescent="0.25">
      <c r="A48" s="1534"/>
      <c r="B48" s="1010" t="s">
        <v>941</v>
      </c>
      <c r="C48" s="1009"/>
      <c r="D48" s="1009" t="s">
        <v>117</v>
      </c>
      <c r="E48" s="1007"/>
      <c r="F48" s="1007"/>
      <c r="G48" s="1007"/>
      <c r="H48" s="1007"/>
    </row>
    <row r="49" spans="1:8" ht="13.8" hidden="1" x14ac:dyDescent="0.25">
      <c r="A49" s="1534"/>
      <c r="B49" s="1011"/>
      <c r="C49" s="1012"/>
      <c r="D49" s="1012"/>
      <c r="E49" s="1013"/>
      <c r="F49" s="1013"/>
      <c r="G49" s="1013"/>
      <c r="H49" s="1013"/>
    </row>
    <row r="50" spans="1:8" ht="13.8" hidden="1" x14ac:dyDescent="0.25">
      <c r="A50" s="1014"/>
      <c r="B50" s="1011"/>
      <c r="C50" s="1012"/>
      <c r="D50" s="1012"/>
      <c r="E50" s="1013"/>
      <c r="F50" s="1013"/>
      <c r="G50" s="1013"/>
      <c r="H50" s="1013"/>
    </row>
    <row r="51" spans="1:8" ht="13.8" hidden="1" x14ac:dyDescent="0.25">
      <c r="A51" s="1015"/>
      <c r="B51" s="1016" t="s">
        <v>687</v>
      </c>
      <c r="C51" s="1017"/>
      <c r="D51" s="1017"/>
      <c r="E51" s="1018">
        <f>E48</f>
        <v>0</v>
      </c>
      <c r="F51" s="1017">
        <f>F49+F48+F50</f>
        <v>0</v>
      </c>
      <c r="G51" s="1017">
        <f>G49+G48+G50</f>
        <v>0</v>
      </c>
      <c r="H51" s="1017">
        <f>H49</f>
        <v>0</v>
      </c>
    </row>
    <row r="52" spans="1:8" ht="13.8" x14ac:dyDescent="0.25">
      <c r="A52" s="1022"/>
      <c r="B52" s="1023"/>
      <c r="C52" s="1024"/>
      <c r="D52" s="1024"/>
      <c r="E52" s="1025"/>
      <c r="F52" s="1024"/>
      <c r="G52" s="1024"/>
      <c r="H52" s="1024"/>
    </row>
    <row r="53" spans="1:8" ht="13.8" hidden="1" x14ac:dyDescent="0.25">
      <c r="A53" s="998"/>
      <c r="B53" s="999" t="s">
        <v>942</v>
      </c>
      <c r="C53" s="1000"/>
      <c r="D53" s="1000"/>
      <c r="E53" s="1000"/>
      <c r="F53" s="1000"/>
      <c r="G53" s="1000"/>
      <c r="H53" s="1001" t="s">
        <v>646</v>
      </c>
    </row>
    <row r="54" spans="1:8" ht="55.2" hidden="1" x14ac:dyDescent="0.25">
      <c r="A54" s="1002" t="s">
        <v>720</v>
      </c>
      <c r="B54" s="1002" t="s">
        <v>689</v>
      </c>
      <c r="C54" s="1003" t="s">
        <v>742</v>
      </c>
      <c r="D54" s="1003" t="s">
        <v>743</v>
      </c>
      <c r="E54" s="1004" t="s">
        <v>575</v>
      </c>
      <c r="F54" s="1005" t="s">
        <v>952</v>
      </c>
      <c r="G54" s="1005" t="s">
        <v>953</v>
      </c>
      <c r="H54" s="1005" t="s">
        <v>951</v>
      </c>
    </row>
    <row r="55" spans="1:8" ht="27.6" hidden="1" x14ac:dyDescent="0.25">
      <c r="A55" s="1533"/>
      <c r="B55" s="1006" t="s">
        <v>932</v>
      </c>
      <c r="C55" s="1007"/>
      <c r="D55" s="1007"/>
      <c r="E55" s="1007"/>
      <c r="F55" s="1007"/>
      <c r="G55" s="1007"/>
      <c r="H55" s="1007"/>
    </row>
    <row r="56" spans="1:8" ht="13.8" hidden="1" x14ac:dyDescent="0.25">
      <c r="A56" s="1534"/>
      <c r="B56" s="1008"/>
      <c r="C56" s="1009"/>
      <c r="D56" s="1009"/>
      <c r="E56" s="1007"/>
      <c r="F56" s="1007"/>
      <c r="G56" s="1007"/>
      <c r="H56" s="1007"/>
    </row>
    <row r="57" spans="1:8" ht="55.2" hidden="1" x14ac:dyDescent="0.25">
      <c r="A57" s="1534"/>
      <c r="B57" s="1010" t="s">
        <v>943</v>
      </c>
      <c r="C57" s="1009"/>
      <c r="D57" s="1009" t="s">
        <v>117</v>
      </c>
      <c r="E57" s="1007"/>
      <c r="F57" s="1007"/>
      <c r="G57" s="1007"/>
      <c r="H57" s="1007"/>
    </row>
    <row r="58" spans="1:8" ht="13.8" hidden="1" x14ac:dyDescent="0.25">
      <c r="A58" s="1534"/>
      <c r="B58" s="1011"/>
      <c r="C58" s="1012"/>
      <c r="D58" s="1012"/>
      <c r="E58" s="1013"/>
      <c r="F58" s="1013"/>
      <c r="G58" s="1013"/>
      <c r="H58" s="1013"/>
    </row>
    <row r="59" spans="1:8" ht="13.8" hidden="1" x14ac:dyDescent="0.25">
      <c r="A59" s="1014"/>
      <c r="B59" s="1011"/>
      <c r="C59" s="1012"/>
      <c r="D59" s="1012"/>
      <c r="E59" s="1013"/>
      <c r="F59" s="1013"/>
      <c r="G59" s="1013"/>
      <c r="H59" s="1013"/>
    </row>
    <row r="60" spans="1:8" ht="13.8" hidden="1" x14ac:dyDescent="0.25">
      <c r="A60" s="1015"/>
      <c r="B60" s="1016" t="s">
        <v>687</v>
      </c>
      <c r="C60" s="1017"/>
      <c r="D60" s="1017"/>
      <c r="E60" s="1018">
        <f>E57</f>
        <v>0</v>
      </c>
      <c r="F60" s="1017">
        <f>F58+F57+F59</f>
        <v>0</v>
      </c>
      <c r="G60" s="1017">
        <f>G58+G57+G59</f>
        <v>0</v>
      </c>
      <c r="H60" s="1017">
        <f>H58</f>
        <v>0</v>
      </c>
    </row>
    <row r="61" spans="1:8" ht="13.8" x14ac:dyDescent="0.25">
      <c r="A61" s="1022"/>
      <c r="B61" s="1023"/>
      <c r="C61" s="1024"/>
      <c r="D61" s="1024"/>
      <c r="E61" s="1025"/>
      <c r="F61" s="1024"/>
      <c r="G61" s="1024"/>
      <c r="H61" s="1024"/>
    </row>
    <row r="62" spans="1:8" ht="13.8" x14ac:dyDescent="0.25">
      <c r="A62" s="998"/>
      <c r="B62" s="999" t="s">
        <v>944</v>
      </c>
      <c r="C62" s="1000"/>
      <c r="D62" s="1000"/>
      <c r="E62" s="1000"/>
      <c r="F62" s="1000"/>
      <c r="G62" s="1000"/>
      <c r="H62" s="1001" t="s">
        <v>646</v>
      </c>
    </row>
    <row r="63" spans="1:8" ht="55.2" x14ac:dyDescent="0.25">
      <c r="A63" s="1002" t="s">
        <v>720</v>
      </c>
      <c r="B63" s="1002" t="s">
        <v>689</v>
      </c>
      <c r="C63" s="1003" t="s">
        <v>742</v>
      </c>
      <c r="D63" s="1003" t="s">
        <v>743</v>
      </c>
      <c r="E63" s="1004" t="s">
        <v>575</v>
      </c>
      <c r="F63" s="1005" t="s">
        <v>980</v>
      </c>
      <c r="G63" s="1005" t="s">
        <v>981</v>
      </c>
      <c r="H63" s="1005" t="s">
        <v>982</v>
      </c>
    </row>
    <row r="64" spans="1:8" ht="27.6" x14ac:dyDescent="0.25">
      <c r="A64" s="1533"/>
      <c r="B64" s="1006" t="s">
        <v>932</v>
      </c>
      <c r="C64" s="1007"/>
      <c r="D64" s="1007"/>
      <c r="E64" s="1007"/>
      <c r="F64" s="1007"/>
      <c r="G64" s="1007"/>
      <c r="H64" s="1007"/>
    </row>
    <row r="65" spans="1:8" ht="13.8" x14ac:dyDescent="0.25">
      <c r="A65" s="1534"/>
      <c r="B65" s="1008"/>
      <c r="C65" s="1009"/>
      <c r="D65" s="1009"/>
      <c r="E65" s="1007"/>
      <c r="F65" s="1007"/>
      <c r="G65" s="1007"/>
      <c r="H65" s="1007"/>
    </row>
    <row r="66" spans="1:8" ht="27.6" x14ac:dyDescent="0.25">
      <c r="A66" s="1534"/>
      <c r="B66" s="1010" t="s">
        <v>945</v>
      </c>
      <c r="C66" s="1009"/>
      <c r="D66" s="1009" t="s">
        <v>117</v>
      </c>
      <c r="E66" s="1145">
        <v>0</v>
      </c>
      <c r="F66" s="1007"/>
      <c r="G66" s="1007"/>
      <c r="H66" s="1007"/>
    </row>
    <row r="67" spans="1:8" ht="13.8" x14ac:dyDescent="0.25">
      <c r="A67" s="1534"/>
      <c r="B67" s="1011"/>
      <c r="C67" s="1012"/>
      <c r="D67" s="1012"/>
      <c r="E67" s="1013"/>
      <c r="F67" s="1013"/>
      <c r="G67" s="1013"/>
      <c r="H67" s="1013"/>
    </row>
    <row r="68" spans="1:8" ht="13.8" x14ac:dyDescent="0.25">
      <c r="A68" s="1014"/>
      <c r="B68" s="1011"/>
      <c r="C68" s="1012"/>
      <c r="D68" s="1012"/>
      <c r="E68" s="1013"/>
      <c r="F68" s="1013"/>
      <c r="G68" s="1013"/>
      <c r="H68" s="1013"/>
    </row>
    <row r="69" spans="1:8" ht="13.8" x14ac:dyDescent="0.25">
      <c r="A69" s="1015"/>
      <c r="B69" s="1016" t="s">
        <v>687</v>
      </c>
      <c r="C69" s="1017"/>
      <c r="D69" s="1017"/>
      <c r="E69" s="1018">
        <f>E66</f>
        <v>0</v>
      </c>
      <c r="F69" s="1017">
        <f>F67+F66+F68</f>
        <v>0</v>
      </c>
      <c r="G69" s="1017">
        <f>G67+G66+G68</f>
        <v>0</v>
      </c>
      <c r="H69" s="1017">
        <f>H67</f>
        <v>0</v>
      </c>
    </row>
    <row r="70" spans="1:8" ht="13.8" x14ac:dyDescent="0.25">
      <c r="A70" s="1022"/>
      <c r="B70" s="1023"/>
      <c r="C70" s="1024"/>
      <c r="D70" s="1024"/>
      <c r="E70" s="1025"/>
      <c r="F70" s="1024"/>
      <c r="G70" s="1024"/>
      <c r="H70" s="1024"/>
    </row>
    <row r="71" spans="1:8" ht="13.8" hidden="1" x14ac:dyDescent="0.25">
      <c r="A71" s="998"/>
      <c r="B71" s="999" t="s">
        <v>964</v>
      </c>
      <c r="C71" s="1000"/>
      <c r="D71" s="1000"/>
      <c r="E71" s="1000"/>
      <c r="F71" s="1000"/>
      <c r="G71" s="1000"/>
      <c r="H71" s="1001" t="s">
        <v>646</v>
      </c>
    </row>
    <row r="72" spans="1:8" ht="55.2" hidden="1" x14ac:dyDescent="0.25">
      <c r="A72" s="1002" t="s">
        <v>720</v>
      </c>
      <c r="B72" s="1002" t="s">
        <v>689</v>
      </c>
      <c r="C72" s="1003" t="s">
        <v>742</v>
      </c>
      <c r="D72" s="1003" t="s">
        <v>743</v>
      </c>
      <c r="E72" s="1004" t="s">
        <v>575</v>
      </c>
      <c r="F72" s="1005" t="s">
        <v>952</v>
      </c>
      <c r="G72" s="1005" t="s">
        <v>953</v>
      </c>
      <c r="H72" s="1005" t="s">
        <v>951</v>
      </c>
    </row>
    <row r="73" spans="1:8" ht="27.6" hidden="1" x14ac:dyDescent="0.25">
      <c r="A73" s="1533"/>
      <c r="B73" s="1006" t="s">
        <v>932</v>
      </c>
      <c r="C73" s="1007"/>
      <c r="D73" s="1007"/>
      <c r="E73" s="1007"/>
      <c r="F73" s="1007"/>
      <c r="G73" s="1007"/>
      <c r="H73" s="1007"/>
    </row>
    <row r="74" spans="1:8" ht="13.8" hidden="1" x14ac:dyDescent="0.25">
      <c r="A74" s="1534"/>
      <c r="B74" s="1008"/>
      <c r="C74" s="1009"/>
      <c r="D74" s="1009"/>
      <c r="E74" s="1007"/>
      <c r="F74" s="1007"/>
      <c r="G74" s="1007"/>
      <c r="H74" s="1007"/>
    </row>
    <row r="75" spans="1:8" ht="121.2" hidden="1" customHeight="1" x14ac:dyDescent="0.25">
      <c r="A75" s="1534"/>
      <c r="B75" s="1010" t="s">
        <v>933</v>
      </c>
      <c r="C75" s="1009"/>
      <c r="D75" s="1009" t="s">
        <v>117</v>
      </c>
      <c r="E75" s="1007"/>
      <c r="F75" s="1007"/>
      <c r="G75" s="1007"/>
      <c r="H75" s="1007"/>
    </row>
    <row r="76" spans="1:8" ht="13.8" hidden="1" x14ac:dyDescent="0.25">
      <c r="A76" s="1534"/>
      <c r="B76" s="1011"/>
      <c r="C76" s="1012"/>
      <c r="D76" s="1012"/>
      <c r="E76" s="1013"/>
      <c r="F76" s="1013"/>
      <c r="G76" s="1013"/>
      <c r="H76" s="1013"/>
    </row>
    <row r="77" spans="1:8" ht="13.8" hidden="1" x14ac:dyDescent="0.25">
      <c r="A77" s="1044"/>
      <c r="B77" s="1011"/>
      <c r="C77" s="1012"/>
      <c r="D77" s="1012"/>
      <c r="E77" s="1013"/>
      <c r="F77" s="1013"/>
      <c r="G77" s="1013"/>
      <c r="H77" s="1013"/>
    </row>
    <row r="78" spans="1:8" ht="13.8" hidden="1" x14ac:dyDescent="0.25">
      <c r="A78" s="1015"/>
      <c r="B78" s="1016" t="s">
        <v>687</v>
      </c>
      <c r="C78" s="1017"/>
      <c r="D78" s="1017"/>
      <c r="E78" s="1018">
        <f>E75</f>
        <v>0</v>
      </c>
      <c r="F78" s="1017">
        <f>F76+F75+F77</f>
        <v>0</v>
      </c>
      <c r="G78" s="1017">
        <f>G76+G75+G77</f>
        <v>0</v>
      </c>
      <c r="H78" s="1017">
        <f>H76</f>
        <v>0</v>
      </c>
    </row>
    <row r="79" spans="1:8" ht="13.8" x14ac:dyDescent="0.25">
      <c r="A79" s="1022"/>
      <c r="B79" s="1023"/>
      <c r="C79" s="1024"/>
      <c r="D79" s="1024"/>
      <c r="E79" s="1025"/>
      <c r="F79" s="1024"/>
      <c r="G79" s="1024"/>
      <c r="H79" s="1024"/>
    </row>
    <row r="80" spans="1:8" ht="13.8" x14ac:dyDescent="0.25">
      <c r="A80" s="1022"/>
      <c r="B80" s="1023"/>
      <c r="C80" s="1024"/>
      <c r="D80" s="1024"/>
      <c r="E80" s="1025"/>
      <c r="F80" s="1024"/>
      <c r="G80" s="1024"/>
      <c r="H80" s="1024"/>
    </row>
    <row r="81" spans="1:10" ht="13.8" x14ac:dyDescent="0.25">
      <c r="A81" s="1022"/>
      <c r="B81" s="1023"/>
      <c r="C81" s="1024"/>
      <c r="D81" s="1024"/>
      <c r="E81" s="1025"/>
      <c r="F81" s="1024"/>
      <c r="G81" s="1024"/>
      <c r="H81" s="1024"/>
    </row>
    <row r="82" spans="1:10" ht="13.8" x14ac:dyDescent="0.25">
      <c r="A82" s="1000"/>
      <c r="B82" s="1019"/>
      <c r="C82" s="1020"/>
      <c r="D82" s="1020"/>
      <c r="E82" s="1021"/>
      <c r="F82" s="1020"/>
      <c r="G82" s="1020"/>
      <c r="H82" s="1020"/>
    </row>
    <row r="83" spans="1:10" ht="13.8" x14ac:dyDescent="0.25">
      <c r="A83" s="1000"/>
      <c r="B83" s="1019"/>
      <c r="C83" s="1020"/>
      <c r="D83" s="1020"/>
      <c r="E83" s="1021"/>
      <c r="F83" s="1020"/>
      <c r="G83" s="1020"/>
      <c r="H83" s="1020"/>
    </row>
    <row r="84" spans="1:10" ht="129.75" customHeight="1" x14ac:dyDescent="0.25">
      <c r="A84" s="1512" t="s">
        <v>1069</v>
      </c>
      <c r="B84" s="1512"/>
      <c r="C84" s="1512"/>
      <c r="D84" s="1512"/>
      <c r="E84" s="1512"/>
      <c r="F84" s="1512"/>
      <c r="G84" s="1512"/>
      <c r="H84" s="1512"/>
      <c r="I84" s="1512"/>
      <c r="J84" s="1512"/>
    </row>
  </sheetData>
  <mergeCells count="12">
    <mergeCell ref="F1:H1"/>
    <mergeCell ref="E2:H2"/>
    <mergeCell ref="A6:H6"/>
    <mergeCell ref="A10:A13"/>
    <mergeCell ref="A84:J84"/>
    <mergeCell ref="A19:A22"/>
    <mergeCell ref="A28:A31"/>
    <mergeCell ref="A37:A40"/>
    <mergeCell ref="A46:A49"/>
    <mergeCell ref="A55:A58"/>
    <mergeCell ref="A64:A67"/>
    <mergeCell ref="A73:A7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</sheetPr>
  <dimension ref="A1:L31"/>
  <sheetViews>
    <sheetView view="pageBreakPreview" topLeftCell="A15" zoomScaleSheetLayoutView="100" workbookViewId="0">
      <selection activeCell="K14" sqref="K14"/>
    </sheetView>
  </sheetViews>
  <sheetFormatPr defaultRowHeight="13.2" x14ac:dyDescent="0.25"/>
  <cols>
    <col min="2" max="2" width="17.109375" customWidth="1"/>
    <col min="3" max="4" width="11.44140625" customWidth="1"/>
    <col min="5" max="5" width="10.5546875" customWidth="1"/>
    <col min="6" max="7" width="8.109375" customWidth="1"/>
    <col min="8" max="8" width="10.44140625" customWidth="1"/>
    <col min="9" max="9" width="10.5546875" customWidth="1"/>
    <col min="11" max="11" width="13.44140625" customWidth="1"/>
  </cols>
  <sheetData>
    <row r="1" spans="1:11" ht="15.6" x14ac:dyDescent="0.3">
      <c r="A1" s="136"/>
      <c r="J1" s="1535" t="s">
        <v>421</v>
      </c>
      <c r="K1" s="1535"/>
    </row>
    <row r="2" spans="1:11" ht="69" customHeight="1" x14ac:dyDescent="0.25">
      <c r="A2" s="136"/>
      <c r="H2" s="1278" t="s">
        <v>579</v>
      </c>
      <c r="I2" s="1278"/>
      <c r="J2" s="1278"/>
      <c r="K2" s="1278"/>
    </row>
    <row r="3" spans="1:11" ht="14.4" x14ac:dyDescent="0.25">
      <c r="A3" s="136"/>
    </row>
    <row r="4" spans="1:11" ht="82.5" customHeight="1" x14ac:dyDescent="0.3">
      <c r="A4" s="1536" t="s">
        <v>774</v>
      </c>
      <c r="B4" s="1291"/>
      <c r="C4" s="1291"/>
      <c r="D4" s="1291"/>
      <c r="E4" s="1291"/>
      <c r="F4" s="1291"/>
      <c r="G4" s="1291"/>
      <c r="H4" s="1291"/>
      <c r="I4" s="1291"/>
      <c r="J4" s="1291"/>
      <c r="K4" s="1291"/>
    </row>
    <row r="5" spans="1:11" ht="5.25" hidden="1" customHeight="1" x14ac:dyDescent="0.25">
      <c r="A5" s="136"/>
    </row>
    <row r="6" spans="1:11" ht="1.5" hidden="1" customHeight="1" x14ac:dyDescent="0.25">
      <c r="A6" s="137"/>
    </row>
    <row r="7" spans="1:11" ht="23.25" hidden="1" customHeight="1" x14ac:dyDescent="0.25">
      <c r="A7" s="138"/>
    </row>
    <row r="8" spans="1:11" ht="14.4" hidden="1" x14ac:dyDescent="0.25">
      <c r="A8" s="138"/>
    </row>
    <row r="9" spans="1:11" ht="14.4" hidden="1" x14ac:dyDescent="0.25">
      <c r="A9" s="138"/>
    </row>
    <row r="10" spans="1:11" ht="14.4" hidden="1" x14ac:dyDescent="0.25">
      <c r="A10" s="138"/>
    </row>
    <row r="11" spans="1:11" ht="14.4" hidden="1" x14ac:dyDescent="0.25">
      <c r="A11" s="138"/>
    </row>
    <row r="12" spans="1:11" ht="84.75" customHeight="1" x14ac:dyDescent="0.25">
      <c r="A12" s="1289" t="s">
        <v>661</v>
      </c>
      <c r="B12" s="1289" t="s">
        <v>752</v>
      </c>
      <c r="C12" s="1289" t="s">
        <v>753</v>
      </c>
      <c r="D12" s="1289"/>
      <c r="E12" s="1289"/>
      <c r="F12" s="1537" t="s">
        <v>773</v>
      </c>
      <c r="G12" s="1538"/>
      <c r="H12" s="1289" t="s">
        <v>754</v>
      </c>
      <c r="I12" s="1289" t="s">
        <v>755</v>
      </c>
      <c r="J12" s="1289" t="s">
        <v>756</v>
      </c>
      <c r="K12" s="1289" t="s">
        <v>757</v>
      </c>
    </row>
    <row r="13" spans="1:11" ht="145.5" customHeight="1" x14ac:dyDescent="0.25">
      <c r="A13" s="1289"/>
      <c r="B13" s="1289"/>
      <c r="C13" s="12" t="s">
        <v>758</v>
      </c>
      <c r="D13" s="12" t="s">
        <v>759</v>
      </c>
      <c r="E13" s="12" t="s">
        <v>760</v>
      </c>
      <c r="F13" s="12" t="s">
        <v>761</v>
      </c>
      <c r="G13" s="12" t="s">
        <v>762</v>
      </c>
      <c r="H13" s="1289"/>
      <c r="I13" s="1289"/>
      <c r="J13" s="1289"/>
      <c r="K13" s="1289"/>
    </row>
    <row r="14" spans="1:11" ht="13.8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</row>
    <row r="15" spans="1:11" ht="64.5" customHeight="1" x14ac:dyDescent="0.25">
      <c r="A15" s="12" t="s">
        <v>763</v>
      </c>
      <c r="B15" s="15" t="s">
        <v>764</v>
      </c>
      <c r="C15" s="15"/>
      <c r="D15" s="15"/>
      <c r="E15" s="15"/>
      <c r="F15" s="15"/>
      <c r="G15" s="15"/>
      <c r="H15" s="15"/>
      <c r="I15" s="15"/>
      <c r="J15" s="15"/>
      <c r="K15" s="15"/>
    </row>
    <row r="16" spans="1:11" ht="43.5" customHeight="1" x14ac:dyDescent="0.25">
      <c r="A16" s="12" t="s">
        <v>765</v>
      </c>
      <c r="B16" s="15" t="s">
        <v>766</v>
      </c>
      <c r="C16" s="15"/>
      <c r="D16" s="15"/>
      <c r="E16" s="15"/>
      <c r="F16" s="15"/>
      <c r="G16" s="15"/>
      <c r="H16" s="15"/>
      <c r="I16" s="15"/>
      <c r="J16" s="15"/>
      <c r="K16" s="15"/>
    </row>
    <row r="17" spans="1:12" ht="13.8" x14ac:dyDescent="0.25">
      <c r="A17" s="12" t="s">
        <v>767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2" ht="13.8" x14ac:dyDescent="0.25">
      <c r="A18" s="140" t="s">
        <v>768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2" ht="66.75" customHeight="1" x14ac:dyDescent="0.25">
      <c r="A19" s="12" t="s">
        <v>769</v>
      </c>
      <c r="B19" s="15" t="s">
        <v>764</v>
      </c>
      <c r="C19" s="15"/>
      <c r="D19" s="15"/>
      <c r="E19" s="15"/>
      <c r="F19" s="15"/>
      <c r="G19" s="15"/>
      <c r="H19" s="15"/>
      <c r="I19" s="15"/>
      <c r="J19" s="15"/>
      <c r="K19" s="15"/>
    </row>
    <row r="20" spans="1:12" ht="42.75" customHeight="1" x14ac:dyDescent="0.25">
      <c r="A20" s="12" t="s">
        <v>770</v>
      </c>
      <c r="B20" s="15" t="s">
        <v>766</v>
      </c>
      <c r="C20" s="15"/>
      <c r="D20" s="15"/>
      <c r="E20" s="15"/>
      <c r="F20" s="15"/>
      <c r="G20" s="15"/>
      <c r="H20" s="15"/>
      <c r="I20" s="15"/>
      <c r="J20" s="15"/>
      <c r="K20" s="15"/>
    </row>
    <row r="21" spans="1:12" ht="13.8" x14ac:dyDescent="0.25">
      <c r="A21" s="12" t="s">
        <v>771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2" ht="13.8" x14ac:dyDescent="0.25">
      <c r="A22" s="140" t="s">
        <v>768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2" ht="13.8" x14ac:dyDescent="0.25">
      <c r="A23" s="139"/>
      <c r="B23" s="128"/>
      <c r="C23" s="128"/>
      <c r="D23" s="128"/>
      <c r="E23" s="128"/>
      <c r="F23" s="128"/>
      <c r="G23" s="128"/>
      <c r="H23" s="128"/>
      <c r="I23" s="128"/>
      <c r="J23" s="128"/>
      <c r="K23" s="128"/>
    </row>
    <row r="24" spans="1:12" s="148" customFormat="1" ht="13.8" x14ac:dyDescent="0.25">
      <c r="A24" s="141" t="s">
        <v>772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2" s="11" customFormat="1" ht="13.8" x14ac:dyDescent="0.25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</row>
    <row r="26" spans="1:12" ht="13.8" x14ac:dyDescent="0.25">
      <c r="A26" s="157" t="s">
        <v>34</v>
      </c>
      <c r="B26" s="7"/>
      <c r="C26" s="7"/>
      <c r="D26" s="7"/>
      <c r="E26" s="7"/>
      <c r="F26" s="7"/>
      <c r="G26" s="7"/>
      <c r="H26" s="7"/>
      <c r="I26" s="7"/>
    </row>
    <row r="27" spans="1:12" ht="13.8" x14ac:dyDescent="0.25">
      <c r="A27" s="157" t="s">
        <v>36</v>
      </c>
      <c r="B27" s="7"/>
      <c r="C27" s="7"/>
      <c r="D27" s="7"/>
      <c r="E27" s="7"/>
      <c r="F27" s="7"/>
      <c r="G27" s="7"/>
      <c r="H27" s="7"/>
      <c r="I27" s="7"/>
    </row>
    <row r="28" spans="1:12" x14ac:dyDescent="0.25">
      <c r="A28" s="7" t="s">
        <v>37</v>
      </c>
      <c r="B28" s="7"/>
      <c r="C28" s="7"/>
      <c r="D28" s="7"/>
      <c r="E28" s="7"/>
      <c r="F28" s="7"/>
      <c r="G28" s="7"/>
      <c r="H28" s="7"/>
      <c r="I28" s="7"/>
    </row>
    <row r="29" spans="1:12" x14ac:dyDescent="0.25">
      <c r="A29" s="7"/>
      <c r="B29" s="7"/>
      <c r="C29" s="7"/>
      <c r="D29" s="7"/>
      <c r="E29" s="7"/>
      <c r="F29" s="7"/>
      <c r="G29" s="7"/>
      <c r="H29" s="7"/>
      <c r="I29" s="7"/>
    </row>
    <row r="30" spans="1:12" x14ac:dyDescent="0.25">
      <c r="A30" s="7" t="s">
        <v>35</v>
      </c>
      <c r="B30" s="7"/>
      <c r="C30" s="7"/>
      <c r="D30" s="7"/>
      <c r="E30" s="7"/>
      <c r="F30" s="7"/>
      <c r="G30" s="7"/>
      <c r="H30" s="7"/>
      <c r="I30" s="7"/>
    </row>
    <row r="31" spans="1:12" x14ac:dyDescent="0.25">
      <c r="A31" s="7"/>
      <c r="B31" s="7"/>
      <c r="C31" s="7"/>
      <c r="D31" s="7"/>
      <c r="E31" s="7"/>
      <c r="F31" s="7"/>
      <c r="G31" s="7"/>
      <c r="H31" s="7"/>
      <c r="I31" s="7"/>
    </row>
  </sheetData>
  <customSheetViews>
    <customSheetView guid="{55F3C8E8-AC56-4BB7-A43A-E953B1E691C9}" showPageBreaks="1" printArea="1" hiddenRows="1" view="pageBreakPreview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BBDE85CA-05B3-4170-9E24-FF86D7DA67BF}" showPageBreaks="1" printArea="1" hiddenRows="1" view="pageBreakPreview" topLeftCell="A21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  <mergeCell ref="J12:J13"/>
  </mergeCells>
  <phoneticPr fontId="5" type="noConversion"/>
  <hyperlinks>
    <hyperlink ref="F12" location="Par6754" display="Par6754" xr:uid="{00000000-0004-0000-1A00-000000000000}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39997558519241921"/>
  </sheetPr>
  <dimension ref="A1:P17"/>
  <sheetViews>
    <sheetView view="pageBreakPreview" zoomScaleSheetLayoutView="100" workbookViewId="0">
      <selection activeCell="Q19" sqref="Q19"/>
    </sheetView>
  </sheetViews>
  <sheetFormatPr defaultRowHeight="13.2" x14ac:dyDescent="0.25"/>
  <cols>
    <col min="2" max="2" width="18.88671875" customWidth="1"/>
    <col min="7" max="7" width="9.88671875" customWidth="1"/>
    <col min="13" max="13" width="10.109375" customWidth="1"/>
    <col min="14" max="14" width="10" customWidth="1"/>
    <col min="15" max="15" width="11.109375" customWidth="1"/>
  </cols>
  <sheetData>
    <row r="1" spans="1:16" ht="15.75" customHeight="1" x14ac:dyDescent="0.3">
      <c r="E1" s="1540"/>
      <c r="F1" s="1540"/>
      <c r="G1" s="1540"/>
      <c r="I1" s="1540"/>
      <c r="J1" s="1540"/>
      <c r="K1" s="1540"/>
      <c r="M1" s="1540" t="s">
        <v>270</v>
      </c>
      <c r="N1" s="1540"/>
      <c r="O1" s="1540"/>
      <c r="P1" s="1540"/>
    </row>
    <row r="2" spans="1:16" ht="48.75" customHeight="1" x14ac:dyDescent="0.25">
      <c r="D2" s="1278"/>
      <c r="E2" s="1278"/>
      <c r="F2" s="1278"/>
      <c r="G2" s="1278"/>
      <c r="H2" s="1278"/>
      <c r="I2" s="1278"/>
      <c r="J2" s="1278"/>
      <c r="K2" s="1278"/>
      <c r="L2" s="1320" t="s">
        <v>579</v>
      </c>
      <c r="M2" s="1320"/>
      <c r="N2" s="1320"/>
      <c r="O2" s="1320"/>
      <c r="P2" s="1320"/>
    </row>
    <row r="3" spans="1:16" ht="18" x14ac:dyDescent="0.25">
      <c r="G3" s="135"/>
    </row>
    <row r="4" spans="1:16" ht="42.75" customHeight="1" x14ac:dyDescent="0.25">
      <c r="A4" s="1539" t="s">
        <v>430</v>
      </c>
      <c r="B4" s="1539"/>
      <c r="C4" s="1539"/>
      <c r="D4" s="1539"/>
      <c r="E4" s="1539"/>
      <c r="F4" s="1539"/>
      <c r="G4" s="1539"/>
      <c r="H4" s="1539"/>
      <c r="I4" s="1539"/>
      <c r="J4" s="1539"/>
      <c r="K4" s="1539"/>
      <c r="L4" s="1539"/>
      <c r="M4" s="1539"/>
      <c r="N4" s="1539"/>
      <c r="O4" s="1539"/>
      <c r="P4" s="1539"/>
    </row>
    <row r="5" spans="1:16" ht="22.5" customHeight="1" x14ac:dyDescent="0.25">
      <c r="A5" s="1541" t="s">
        <v>661</v>
      </c>
      <c r="B5" s="1541" t="s">
        <v>778</v>
      </c>
      <c r="C5" s="1541" t="s">
        <v>779</v>
      </c>
      <c r="D5" s="1541" t="s">
        <v>780</v>
      </c>
      <c r="E5" s="1541" t="s">
        <v>781</v>
      </c>
      <c r="F5" s="1541"/>
      <c r="G5" s="1541"/>
      <c r="H5" s="1541"/>
      <c r="I5" s="1541" t="s">
        <v>787</v>
      </c>
      <c r="J5" s="1541"/>
      <c r="K5" s="1541"/>
      <c r="L5" s="1541"/>
      <c r="M5" s="1541" t="s">
        <v>789</v>
      </c>
      <c r="N5" s="1541"/>
      <c r="O5" s="1541"/>
      <c r="P5" s="1541"/>
    </row>
    <row r="6" spans="1:16" ht="96.75" customHeight="1" x14ac:dyDescent="0.25">
      <c r="A6" s="1541"/>
      <c r="B6" s="1541"/>
      <c r="C6" s="1541"/>
      <c r="D6" s="1541"/>
      <c r="E6" s="9" t="s">
        <v>782</v>
      </c>
      <c r="F6" s="9" t="s">
        <v>783</v>
      </c>
      <c r="G6" s="9" t="s">
        <v>784</v>
      </c>
      <c r="H6" s="9" t="s">
        <v>788</v>
      </c>
      <c r="I6" s="9" t="s">
        <v>782</v>
      </c>
      <c r="J6" s="9" t="s">
        <v>783</v>
      </c>
      <c r="K6" s="9" t="s">
        <v>784</v>
      </c>
      <c r="L6" s="9" t="s">
        <v>788</v>
      </c>
      <c r="M6" s="9" t="s">
        <v>782</v>
      </c>
      <c r="N6" s="9" t="s">
        <v>783</v>
      </c>
      <c r="O6" s="9" t="s">
        <v>784</v>
      </c>
      <c r="P6" s="9" t="s">
        <v>788</v>
      </c>
    </row>
    <row r="7" spans="1:16" ht="13.8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</row>
    <row r="8" spans="1:16" ht="19.5" customHeight="1" x14ac:dyDescent="0.25">
      <c r="A8" s="1542" t="s">
        <v>785</v>
      </c>
      <c r="B8" s="1542"/>
      <c r="C8" s="1542"/>
      <c r="D8" s="1542"/>
      <c r="E8" s="1542"/>
      <c r="F8" s="1542"/>
      <c r="G8" s="1542"/>
      <c r="H8" s="1542"/>
      <c r="I8" s="1542"/>
      <c r="J8" s="1542"/>
      <c r="K8" s="1542"/>
      <c r="L8" s="1542"/>
      <c r="M8" s="10"/>
      <c r="N8" s="10"/>
      <c r="O8" s="10"/>
      <c r="P8" s="10"/>
    </row>
    <row r="9" spans="1:16" ht="15.75" customHeight="1" x14ac:dyDescent="0.25">
      <c r="A9" s="1542" t="s">
        <v>786</v>
      </c>
      <c r="B9" s="1542"/>
      <c r="C9" s="1542"/>
      <c r="D9" s="1542"/>
      <c r="E9" s="1542"/>
      <c r="F9" s="1542"/>
      <c r="G9" s="1542"/>
      <c r="H9" s="1542"/>
      <c r="I9" s="1542"/>
      <c r="J9" s="1542"/>
      <c r="K9" s="1542"/>
      <c r="L9" s="1542"/>
      <c r="M9" s="10"/>
      <c r="N9" s="10"/>
      <c r="O9" s="10"/>
      <c r="P9" s="10"/>
    </row>
    <row r="10" spans="1:16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3.8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3.8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3.8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5.6" x14ac:dyDescent="0.3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7" spans="1:8" ht="89.25" customHeight="1" x14ac:dyDescent="0.25">
      <c r="A17" s="1291" t="s">
        <v>93</v>
      </c>
      <c r="B17" s="1291"/>
      <c r="C17" s="1291"/>
      <c r="D17" s="1291"/>
      <c r="E17" s="1291"/>
      <c r="F17" s="1291"/>
      <c r="G17" s="1291"/>
      <c r="H17" s="1291"/>
    </row>
  </sheetData>
  <customSheetViews>
    <customSheetView guid="{55F3C8E8-AC56-4BB7-A43A-E953B1E691C9}" showPageBreaks="1" printArea="1" view="pageBreakPreview">
      <selection activeCell="A9" sqref="A9:L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BBDE85CA-05B3-4170-9E24-FF86D7DA67BF}" showPageBreaks="1" printArea="1" view="pageBreakPreview">
      <selection activeCell="A17" sqref="A17:H17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17">
    <mergeCell ref="A17:H17"/>
    <mergeCell ref="I5:L5"/>
    <mergeCell ref="M5:P5"/>
    <mergeCell ref="A8:L8"/>
    <mergeCell ref="A9:L9"/>
    <mergeCell ref="A5:A6"/>
    <mergeCell ref="B5:B6"/>
    <mergeCell ref="C5:C6"/>
    <mergeCell ref="D5:D6"/>
    <mergeCell ref="E5:H5"/>
    <mergeCell ref="A4:P4"/>
    <mergeCell ref="I1:K1"/>
    <mergeCell ref="H2:K2"/>
    <mergeCell ref="L2:P2"/>
    <mergeCell ref="M1:P1"/>
    <mergeCell ref="D2:G2"/>
    <mergeCell ref="E1:G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24"/>
  <sheetViews>
    <sheetView view="pageBreakPreview" topLeftCell="A7" zoomScale="85" zoomScaleSheetLayoutView="85" workbookViewId="0">
      <selection activeCell="Q12" sqref="Q12"/>
    </sheetView>
  </sheetViews>
  <sheetFormatPr defaultRowHeight="13.2" x14ac:dyDescent="0.25"/>
  <cols>
    <col min="11" max="11" width="8.44140625" customWidth="1"/>
  </cols>
  <sheetData>
    <row r="1" spans="1:15" ht="15.6" x14ac:dyDescent="0.3">
      <c r="J1" s="1535"/>
      <c r="K1" s="1535"/>
      <c r="L1" s="1357" t="s">
        <v>292</v>
      </c>
      <c r="M1" s="1357"/>
      <c r="N1" s="1357"/>
      <c r="O1" s="1357"/>
    </row>
    <row r="2" spans="1:15" ht="63" customHeight="1" x14ac:dyDescent="0.25">
      <c r="H2" s="1278"/>
      <c r="I2" s="1278"/>
      <c r="J2" s="1278"/>
      <c r="K2" s="1278"/>
      <c r="L2" s="1278" t="s">
        <v>579</v>
      </c>
      <c r="M2" s="1278"/>
      <c r="N2" s="1278"/>
      <c r="O2" s="1278"/>
    </row>
    <row r="5" spans="1:15" ht="14.4" x14ac:dyDescent="0.3">
      <c r="D5" s="5"/>
    </row>
    <row r="6" spans="1:15" ht="18.75" customHeight="1" x14ac:dyDescent="0.3">
      <c r="A6" s="1543" t="s">
        <v>790</v>
      </c>
      <c r="B6" s="1543"/>
      <c r="C6" s="1543"/>
      <c r="D6" s="1543"/>
      <c r="E6" s="1543"/>
      <c r="F6" s="1543"/>
      <c r="G6" s="1543"/>
      <c r="H6" s="1543"/>
      <c r="I6" s="1543"/>
      <c r="J6" s="1543"/>
      <c r="K6" s="1543"/>
      <c r="L6" s="1543"/>
      <c r="M6" s="1543"/>
      <c r="N6" s="1543"/>
      <c r="O6" s="1543"/>
    </row>
    <row r="7" spans="1:15" ht="16.5" customHeight="1" x14ac:dyDescent="0.3">
      <c r="A7" s="1543" t="s">
        <v>809</v>
      </c>
      <c r="B7" s="1543"/>
      <c r="C7" s="1543"/>
      <c r="D7" s="1543"/>
      <c r="E7" s="1543"/>
      <c r="F7" s="1543"/>
      <c r="G7" s="1543"/>
      <c r="H7" s="1543"/>
      <c r="I7" s="1543"/>
      <c r="J7" s="1543"/>
      <c r="K7" s="1543"/>
      <c r="L7" s="1543"/>
      <c r="M7" s="1543"/>
      <c r="N7" s="1543"/>
      <c r="O7" s="1543"/>
    </row>
    <row r="8" spans="1:15" ht="16.5" customHeight="1" x14ac:dyDescent="0.3">
      <c r="A8" s="1543" t="s">
        <v>0</v>
      </c>
      <c r="B8" s="1543"/>
      <c r="C8" s="1543"/>
      <c r="D8" s="1543"/>
      <c r="E8" s="1543"/>
      <c r="F8" s="1543"/>
      <c r="G8" s="1543"/>
      <c r="H8" s="1543"/>
      <c r="I8" s="1543"/>
      <c r="J8" s="1543"/>
      <c r="K8" s="1543"/>
      <c r="L8" s="1543"/>
      <c r="M8" s="1543"/>
      <c r="N8" s="1543"/>
      <c r="O8" s="1543"/>
    </row>
    <row r="9" spans="1:15" ht="16.5" customHeight="1" x14ac:dyDescent="0.3">
      <c r="A9" s="1543" t="s">
        <v>1</v>
      </c>
      <c r="B9" s="1543"/>
      <c r="C9" s="1543"/>
      <c r="D9" s="1543"/>
      <c r="E9" s="1543"/>
      <c r="F9" s="1543"/>
      <c r="G9" s="1543"/>
      <c r="H9" s="1543"/>
      <c r="I9" s="1543"/>
      <c r="J9" s="1543"/>
      <c r="K9" s="1543"/>
      <c r="L9" s="1543"/>
      <c r="M9" s="1543"/>
      <c r="N9" s="1543"/>
      <c r="O9" s="1543"/>
    </row>
    <row r="10" spans="1:15" ht="15.6" x14ac:dyDescent="0.3">
      <c r="A10" s="1543" t="s">
        <v>422</v>
      </c>
      <c r="B10" s="1543"/>
      <c r="C10" s="1543"/>
      <c r="D10" s="1543"/>
      <c r="E10" s="1543"/>
      <c r="F10" s="1543"/>
      <c r="G10" s="1543"/>
      <c r="H10" s="1543"/>
      <c r="I10" s="1543"/>
      <c r="J10" s="1543"/>
      <c r="K10" s="1543"/>
      <c r="L10" s="1543"/>
      <c r="M10" s="1543"/>
      <c r="N10" s="1543"/>
      <c r="O10" s="1543"/>
    </row>
    <row r="11" spans="1:15" ht="15.75" customHeight="1" x14ac:dyDescent="0.3">
      <c r="A11" s="1543" t="s">
        <v>427</v>
      </c>
      <c r="B11" s="1543"/>
      <c r="C11" s="1543"/>
      <c r="D11" s="1543"/>
      <c r="E11" s="1543"/>
      <c r="F11" s="1543"/>
      <c r="G11" s="1543"/>
      <c r="H11" s="1543"/>
      <c r="I11" s="1543"/>
      <c r="J11" s="1543"/>
      <c r="K11" s="1543"/>
      <c r="L11" s="1543"/>
      <c r="M11" s="1543"/>
      <c r="N11" s="1543"/>
      <c r="O11" s="1543"/>
    </row>
    <row r="13" spans="1:15" ht="30" customHeight="1" x14ac:dyDescent="0.25">
      <c r="A13" s="1541" t="s">
        <v>661</v>
      </c>
      <c r="B13" s="1541" t="s">
        <v>791</v>
      </c>
      <c r="C13" s="1541"/>
      <c r="D13" s="1541" t="s">
        <v>792</v>
      </c>
      <c r="E13" s="1545" t="s">
        <v>793</v>
      </c>
      <c r="F13" s="1545"/>
      <c r="G13" s="1541" t="s">
        <v>794</v>
      </c>
      <c r="H13" s="1541" t="s">
        <v>795</v>
      </c>
      <c r="I13" s="1541"/>
      <c r="J13" s="1541"/>
      <c r="K13" s="1541"/>
      <c r="L13" s="1541" t="s">
        <v>789</v>
      </c>
      <c r="M13" s="1541"/>
      <c r="N13" s="1541"/>
      <c r="O13" s="1541"/>
    </row>
    <row r="14" spans="1:15" ht="82.8" x14ac:dyDescent="0.25">
      <c r="A14" s="1541"/>
      <c r="B14" s="9" t="s">
        <v>796</v>
      </c>
      <c r="C14" s="9" t="s">
        <v>750</v>
      </c>
      <c r="D14" s="1541"/>
      <c r="E14" s="9" t="s">
        <v>797</v>
      </c>
      <c r="F14" s="9" t="s">
        <v>750</v>
      </c>
      <c r="G14" s="1541"/>
      <c r="H14" s="9" t="s">
        <v>782</v>
      </c>
      <c r="I14" s="9" t="s">
        <v>783</v>
      </c>
      <c r="J14" s="9" t="s">
        <v>784</v>
      </c>
      <c r="K14" s="9" t="s">
        <v>788</v>
      </c>
      <c r="L14" s="9" t="s">
        <v>782</v>
      </c>
      <c r="M14" s="9" t="s">
        <v>783</v>
      </c>
      <c r="N14" s="9" t="s">
        <v>784</v>
      </c>
      <c r="O14" s="9" t="s">
        <v>788</v>
      </c>
    </row>
    <row r="15" spans="1:15" ht="13.8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</row>
    <row r="16" spans="1:15" ht="13.8" x14ac:dyDescent="0.25">
      <c r="A16" s="1542" t="s">
        <v>785</v>
      </c>
      <c r="B16" s="1542"/>
      <c r="C16" s="1542"/>
      <c r="D16" s="1542"/>
      <c r="E16" s="1542"/>
      <c r="F16" s="1542"/>
      <c r="G16" s="1542"/>
      <c r="H16" s="1542"/>
      <c r="I16" s="1542"/>
      <c r="J16" s="1542"/>
      <c r="K16" s="1542"/>
      <c r="L16" s="10"/>
      <c r="M16" s="10"/>
      <c r="N16" s="10"/>
      <c r="O16" s="10"/>
    </row>
    <row r="17" spans="1:15" ht="13.8" x14ac:dyDescent="0.25">
      <c r="A17" s="1542" t="s">
        <v>798</v>
      </c>
      <c r="B17" s="1542"/>
      <c r="C17" s="1542"/>
      <c r="D17" s="1542"/>
      <c r="E17" s="1542"/>
      <c r="F17" s="1542"/>
      <c r="G17" s="1542"/>
      <c r="H17" s="1542"/>
      <c r="I17" s="1542"/>
      <c r="J17" s="1542"/>
      <c r="K17" s="1542"/>
      <c r="L17" s="10"/>
      <c r="M17" s="10"/>
      <c r="N17" s="10"/>
      <c r="O17" s="10"/>
    </row>
    <row r="18" spans="1:15" ht="13.8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3.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3.8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3.8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3.8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4.4" x14ac:dyDescent="0.3">
      <c r="A23" s="5"/>
    </row>
    <row r="24" spans="1:15" ht="99.75" customHeight="1" x14ac:dyDescent="0.25">
      <c r="A24" s="1544" t="s">
        <v>93</v>
      </c>
      <c r="B24" s="1544"/>
      <c r="C24" s="1544"/>
      <c r="D24" s="1544"/>
      <c r="E24" s="1544"/>
      <c r="F24" s="1544"/>
      <c r="G24" s="1544"/>
      <c r="H24" s="1544"/>
      <c r="I24" s="1544"/>
      <c r="J24" s="1544"/>
      <c r="K24" s="1544"/>
      <c r="L24" s="1544"/>
      <c r="M24" s="1544"/>
      <c r="N24" s="1544"/>
      <c r="O24" s="1544"/>
    </row>
  </sheetData>
  <customSheetViews>
    <customSheetView guid="{55F3C8E8-AC56-4BB7-A43A-E953B1E691C9}" scale="85" showPageBreaks="1" printArea="1" view="pageBreakPreview">
      <selection activeCell="R11" sqref="R11"/>
      <pageMargins left="0.70866141732283472" right="0.70866141732283472" top="0.74803149606299213" bottom="0.74803149606299213" header="0.31496062992125984" footer="0.31496062992125984"/>
      <pageSetup paperSize="9" scale="84" orientation="landscape" r:id="rId1"/>
    </customSheetView>
    <customSheetView guid="{BBDE85CA-05B3-4170-9E24-FF86D7DA67BF}" scale="85" showPageBreaks="1" printArea="1" view="pageBreakPreview" topLeftCell="A22">
      <selection activeCell="A24" sqref="A24:O24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2"/>
    </customSheetView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3"/>
    </customSheetView>
  </customSheetViews>
  <mergeCells count="20">
    <mergeCell ref="A24:O24"/>
    <mergeCell ref="A9:O9"/>
    <mergeCell ref="A10:O10"/>
    <mergeCell ref="L13:O13"/>
    <mergeCell ref="A16:K16"/>
    <mergeCell ref="A17:K17"/>
    <mergeCell ref="H13:K13"/>
    <mergeCell ref="A11:O11"/>
    <mergeCell ref="A13:A14"/>
    <mergeCell ref="B13:C13"/>
    <mergeCell ref="D13:D14"/>
    <mergeCell ref="E13:F13"/>
    <mergeCell ref="G13:G14"/>
    <mergeCell ref="L1:O1"/>
    <mergeCell ref="L2:O2"/>
    <mergeCell ref="A6:O6"/>
    <mergeCell ref="A7:O7"/>
    <mergeCell ref="A8:O8"/>
    <mergeCell ref="J1:K1"/>
    <mergeCell ref="H2:K2"/>
  </mergeCells>
  <phoneticPr fontId="5" type="noConversion"/>
  <hyperlinks>
    <hyperlink ref="E13" r:id="rId4" display="consultantplus://offline/ref=3836E64EFB6AC62257914BB073F0D1EE4F5B5A9E77DEA304B5FF65091FS2K5L" xr:uid="{00000000-0004-0000-1C00-000000000000}"/>
  </hyperlinks>
  <pageMargins left="0.70866141732283472" right="0.70866141732283472" top="0.74803149606299213" bottom="0.74803149606299213" header="0.31496062992125984" footer="0.31496062992125984"/>
  <pageSetup paperSize="9" scale="84" orientation="landscape" r:id="rId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39997558519241921"/>
    <pageSetUpPr autoPageBreaks="0"/>
  </sheetPr>
  <dimension ref="A1:Q56"/>
  <sheetViews>
    <sheetView topLeftCell="A12" zoomScale="80" zoomScaleNormal="80" zoomScaleSheetLayoutView="89" workbookViewId="0">
      <selection activeCell="A5" sqref="A5:Q5"/>
    </sheetView>
  </sheetViews>
  <sheetFormatPr defaultRowHeight="13.2" x14ac:dyDescent="0.25"/>
  <cols>
    <col min="9" max="9" width="14.44140625" customWidth="1"/>
    <col min="10" max="10" width="13.44140625" customWidth="1"/>
    <col min="11" max="11" width="14.5546875" customWidth="1"/>
    <col min="12" max="12" width="16.5546875" customWidth="1"/>
    <col min="13" max="13" width="7.5546875" customWidth="1"/>
    <col min="14" max="14" width="7" customWidth="1"/>
    <col min="15" max="15" width="15.109375" customWidth="1"/>
    <col min="16" max="16" width="14.5546875" customWidth="1"/>
    <col min="17" max="17" width="17.44140625" customWidth="1"/>
  </cols>
  <sheetData>
    <row r="1" spans="1:17" ht="15.6" x14ac:dyDescent="0.3">
      <c r="I1" s="1357"/>
      <c r="J1" s="1357"/>
      <c r="K1" s="1357"/>
      <c r="O1" s="1357" t="s">
        <v>327</v>
      </c>
      <c r="P1" s="1357"/>
      <c r="Q1" s="1357"/>
    </row>
    <row r="2" spans="1:17" ht="66" customHeight="1" x14ac:dyDescent="0.25">
      <c r="G2" s="162"/>
      <c r="H2" s="162"/>
      <c r="I2" s="1550"/>
      <c r="J2" s="1550"/>
      <c r="K2" s="1550"/>
      <c r="O2" s="1550" t="s">
        <v>579</v>
      </c>
      <c r="P2" s="1550"/>
      <c r="Q2" s="1550"/>
    </row>
    <row r="4" spans="1:17" ht="15.6" x14ac:dyDescent="0.3">
      <c r="A4" s="1543" t="s">
        <v>16</v>
      </c>
      <c r="B4" s="1543"/>
      <c r="C4" s="1543"/>
      <c r="D4" s="1543"/>
      <c r="E4" s="1543"/>
      <c r="F4" s="1543"/>
      <c r="G4" s="1543"/>
      <c r="H4" s="1543"/>
      <c r="I4" s="1543"/>
      <c r="J4" s="1543"/>
      <c r="K4" s="1543"/>
      <c r="L4" s="1543"/>
      <c r="M4" s="1543"/>
      <c r="N4" s="1543"/>
      <c r="O4" s="1543"/>
      <c r="P4" s="1543"/>
      <c r="Q4" s="1543"/>
    </row>
    <row r="5" spans="1:17" ht="15.6" x14ac:dyDescent="0.3">
      <c r="A5" s="1543" t="s">
        <v>25</v>
      </c>
      <c r="B5" s="1543"/>
      <c r="C5" s="1543"/>
      <c r="D5" s="1543"/>
      <c r="E5" s="1543"/>
      <c r="F5" s="1543"/>
      <c r="G5" s="1543"/>
      <c r="H5" s="1543"/>
      <c r="I5" s="1543"/>
      <c r="J5" s="1543"/>
      <c r="K5" s="1543"/>
      <c r="L5" s="1543"/>
      <c r="M5" s="1543"/>
      <c r="N5" s="1543"/>
      <c r="O5" s="1543"/>
      <c r="P5" s="1543"/>
      <c r="Q5" s="1543"/>
    </row>
    <row r="6" spans="1:17" ht="15.6" x14ac:dyDescent="0.3">
      <c r="A6" s="1543" t="s">
        <v>26</v>
      </c>
      <c r="B6" s="1543"/>
      <c r="C6" s="1543"/>
      <c r="D6" s="1543"/>
      <c r="E6" s="1543"/>
      <c r="F6" s="1543"/>
      <c r="G6" s="1543"/>
      <c r="H6" s="1543"/>
      <c r="I6" s="1543"/>
      <c r="J6" s="1543"/>
      <c r="K6" s="1543"/>
      <c r="L6" s="1543"/>
      <c r="M6" s="1543"/>
      <c r="N6" s="1543"/>
      <c r="O6" s="1543"/>
      <c r="P6" s="1543"/>
      <c r="Q6" s="1543"/>
    </row>
    <row r="7" spans="1:17" ht="15.6" x14ac:dyDescent="0.3">
      <c r="A7" s="1543" t="s">
        <v>125</v>
      </c>
      <c r="B7" s="1543"/>
      <c r="C7" s="1543"/>
      <c r="D7" s="1543"/>
      <c r="E7" s="1543"/>
      <c r="F7" s="1543"/>
      <c r="G7" s="1543"/>
      <c r="H7" s="1543"/>
      <c r="I7" s="1543"/>
      <c r="J7" s="1543"/>
      <c r="K7" s="1543"/>
      <c r="L7" s="1543"/>
      <c r="M7" s="1543"/>
      <c r="N7" s="1543"/>
      <c r="O7" s="1543"/>
      <c r="P7" s="1543"/>
      <c r="Q7" s="1543"/>
    </row>
    <row r="8" spans="1:17" ht="15.6" x14ac:dyDescent="0.3">
      <c r="A8" s="1543" t="s">
        <v>126</v>
      </c>
      <c r="B8" s="1543"/>
      <c r="C8" s="1543"/>
      <c r="D8" s="1543"/>
      <c r="E8" s="1543"/>
      <c r="F8" s="1543"/>
      <c r="G8" s="1543"/>
      <c r="H8" s="1543"/>
      <c r="I8" s="1543"/>
      <c r="J8" s="1543"/>
      <c r="K8" s="1543"/>
      <c r="L8" s="1543"/>
      <c r="M8" s="1543"/>
      <c r="N8" s="1543"/>
      <c r="O8" s="1543"/>
      <c r="P8" s="1543"/>
      <c r="Q8" s="1543"/>
    </row>
    <row r="9" spans="1:17" ht="15.6" x14ac:dyDescent="0.3">
      <c r="A9" s="1543"/>
      <c r="B9" s="1543"/>
      <c r="C9" s="1543"/>
      <c r="D9" s="1543"/>
      <c r="E9" s="1543"/>
      <c r="F9" s="1543"/>
      <c r="G9" s="1543"/>
      <c r="H9" s="161"/>
    </row>
    <row r="10" spans="1:17" ht="15.6" x14ac:dyDescent="0.3">
      <c r="A10" s="1543"/>
      <c r="B10" s="1543"/>
      <c r="C10" s="1543"/>
      <c r="D10" s="1543"/>
      <c r="E10" s="1543"/>
      <c r="F10" s="1543"/>
      <c r="G10" s="1543"/>
      <c r="H10" s="161"/>
    </row>
    <row r="11" spans="1:17" ht="15.6" x14ac:dyDescent="0.3">
      <c r="A11" s="1543"/>
      <c r="B11" s="1543"/>
      <c r="C11" s="1543"/>
      <c r="D11" s="1543"/>
      <c r="E11" s="1543"/>
      <c r="F11" s="1543"/>
      <c r="G11" s="1543"/>
      <c r="H11" s="161"/>
    </row>
    <row r="12" spans="1:17" ht="15.6" x14ac:dyDescent="0.3">
      <c r="A12" s="1543"/>
      <c r="B12" s="1543"/>
      <c r="C12" s="1543"/>
      <c r="D12" s="1543"/>
      <c r="E12" s="1543"/>
      <c r="F12" s="1543"/>
      <c r="G12" s="1543"/>
      <c r="H12" s="161"/>
    </row>
    <row r="13" spans="1:17" ht="15.6" x14ac:dyDescent="0.3">
      <c r="A13" s="115"/>
      <c r="B13" s="115"/>
      <c r="C13" s="115"/>
      <c r="D13" s="115"/>
      <c r="E13" s="115"/>
      <c r="F13" s="115"/>
      <c r="G13" s="115"/>
      <c r="H13" s="115"/>
    </row>
    <row r="14" spans="1:17" ht="50.25" customHeight="1" x14ac:dyDescent="0.25">
      <c r="A14" s="1582" t="s">
        <v>140</v>
      </c>
      <c r="B14" s="1582"/>
      <c r="C14" s="1582"/>
      <c r="D14" s="1582"/>
      <c r="E14" s="1582"/>
      <c r="F14" s="1582"/>
      <c r="G14" s="1582"/>
      <c r="H14" s="1582"/>
      <c r="I14" s="1582"/>
      <c r="J14" s="1582"/>
      <c r="K14" s="1582"/>
      <c r="L14" s="1582"/>
      <c r="M14" s="1582"/>
      <c r="N14" s="1582"/>
      <c r="O14" s="1582"/>
      <c r="P14" s="1582"/>
      <c r="Q14" s="1582"/>
    </row>
    <row r="15" spans="1:17" ht="15.75" customHeight="1" x14ac:dyDescent="0.3">
      <c r="A15" s="115"/>
      <c r="B15" s="115"/>
      <c r="C15" s="115"/>
      <c r="D15" s="115"/>
      <c r="E15" s="115"/>
      <c r="F15" s="115"/>
      <c r="G15" s="115"/>
      <c r="H15" s="115"/>
      <c r="I15" s="1588" t="s">
        <v>105</v>
      </c>
      <c r="J15" s="1588"/>
      <c r="K15" s="1588"/>
      <c r="L15" s="1588"/>
      <c r="M15" s="1588"/>
      <c r="N15" s="1588"/>
      <c r="O15" s="1588"/>
      <c r="P15" s="1588"/>
      <c r="Q15" s="1588"/>
    </row>
    <row r="16" spans="1:17" ht="24" customHeight="1" x14ac:dyDescent="0.25">
      <c r="A16" s="1547" t="s">
        <v>39</v>
      </c>
      <c r="B16" s="1547"/>
      <c r="C16" s="1547"/>
      <c r="D16" s="1547"/>
      <c r="E16" s="1547"/>
      <c r="F16" s="1547"/>
      <c r="G16" s="1547"/>
      <c r="H16" s="1585" t="s">
        <v>38</v>
      </c>
      <c r="I16" s="1587" t="s">
        <v>29</v>
      </c>
      <c r="J16" s="1587"/>
      <c r="K16" s="1587"/>
      <c r="L16" s="1587"/>
    </row>
    <row r="17" spans="1:17" ht="158.25" customHeight="1" x14ac:dyDescent="0.25">
      <c r="A17" s="1548"/>
      <c r="B17" s="1548"/>
      <c r="C17" s="1548"/>
      <c r="D17" s="1548"/>
      <c r="E17" s="1548"/>
      <c r="F17" s="1548"/>
      <c r="G17" s="1548"/>
      <c r="H17" s="1586"/>
      <c r="I17" s="212" t="s">
        <v>141</v>
      </c>
      <c r="J17" s="212" t="s">
        <v>142</v>
      </c>
      <c r="K17" s="212" t="s">
        <v>143</v>
      </c>
      <c r="L17" s="212" t="s">
        <v>144</v>
      </c>
    </row>
    <row r="18" spans="1:17" ht="18" x14ac:dyDescent="0.25">
      <c r="A18" s="1549">
        <v>1</v>
      </c>
      <c r="B18" s="1549"/>
      <c r="C18" s="1549"/>
      <c r="D18" s="1549"/>
      <c r="E18" s="1549"/>
      <c r="F18" s="1549"/>
      <c r="G18" s="1549"/>
      <c r="H18" s="209">
        <v>2</v>
      </c>
      <c r="I18" s="209">
        <v>3</v>
      </c>
      <c r="J18" s="209" t="s">
        <v>626</v>
      </c>
      <c r="K18" s="209" t="s">
        <v>627</v>
      </c>
      <c r="L18" s="209" t="s">
        <v>628</v>
      </c>
    </row>
    <row r="19" spans="1:17" ht="121.5" customHeight="1" x14ac:dyDescent="0.35">
      <c r="A19" s="1546" t="s">
        <v>161</v>
      </c>
      <c r="B19" s="1546"/>
      <c r="C19" s="1546"/>
      <c r="D19" s="1546"/>
      <c r="E19" s="1546"/>
      <c r="F19" s="1546"/>
      <c r="G19" s="1546"/>
      <c r="H19" s="228" t="s">
        <v>145</v>
      </c>
      <c r="I19" s="210"/>
      <c r="J19" s="210"/>
      <c r="K19" s="210"/>
      <c r="L19" s="229"/>
    </row>
    <row r="20" spans="1:17" ht="18" x14ac:dyDescent="0.35">
      <c r="A20" s="1562" t="s">
        <v>568</v>
      </c>
      <c r="B20" s="1562"/>
      <c r="C20" s="1562"/>
      <c r="D20" s="1562"/>
      <c r="E20" s="1562"/>
      <c r="F20" s="1562"/>
      <c r="G20" s="1562"/>
      <c r="H20" s="227"/>
      <c r="I20" s="210"/>
      <c r="J20" s="210"/>
      <c r="K20" s="210"/>
      <c r="L20" s="229"/>
    </row>
    <row r="24" spans="1:17" ht="79.5" customHeight="1" x14ac:dyDescent="0.25">
      <c r="A24" s="1561" t="s">
        <v>164</v>
      </c>
      <c r="B24" s="1561"/>
      <c r="C24" s="1561"/>
      <c r="D24" s="1561"/>
      <c r="E24" s="1561"/>
      <c r="F24" s="1561"/>
      <c r="G24" s="1561"/>
      <c r="H24" s="1561"/>
      <c r="I24" s="1561"/>
      <c r="J24" s="1561"/>
      <c r="K24" s="1561"/>
      <c r="L24" s="1561"/>
      <c r="M24" s="1561"/>
      <c r="N24" s="1561"/>
      <c r="O24" s="1561"/>
      <c r="P24" s="1561"/>
      <c r="Q24" s="1561"/>
    </row>
    <row r="25" spans="1:17" ht="18" x14ac:dyDescent="0.35">
      <c r="A25" s="195"/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9"/>
      <c r="M25" s="199"/>
      <c r="N25" s="199"/>
      <c r="O25" s="195"/>
      <c r="P25" s="195"/>
      <c r="Q25" s="195"/>
    </row>
    <row r="26" spans="1:17" ht="12.75" customHeight="1" x14ac:dyDescent="0.25">
      <c r="A26" s="1563" t="s">
        <v>27</v>
      </c>
      <c r="B26" s="1563"/>
      <c r="C26" s="1563"/>
      <c r="D26" s="1563"/>
      <c r="E26" s="1563"/>
      <c r="F26" s="1563"/>
      <c r="G26" s="1563"/>
      <c r="H26" s="1563"/>
      <c r="I26" s="1563"/>
      <c r="J26" s="1563"/>
      <c r="K26" s="1563" t="s">
        <v>28</v>
      </c>
      <c r="L26" s="1563" t="s">
        <v>38</v>
      </c>
      <c r="M26" s="1563" t="s">
        <v>29</v>
      </c>
      <c r="N26" s="1563"/>
      <c r="O26" s="1563"/>
      <c r="P26" s="1563"/>
      <c r="Q26" s="1563"/>
    </row>
    <row r="27" spans="1:17" ht="12.75" customHeight="1" x14ac:dyDescent="0.25">
      <c r="A27" s="1563"/>
      <c r="B27" s="1563"/>
      <c r="C27" s="1563"/>
      <c r="D27" s="1563"/>
      <c r="E27" s="1563"/>
      <c r="F27" s="1563"/>
      <c r="G27" s="1563"/>
      <c r="H27" s="1563"/>
      <c r="I27" s="1563"/>
      <c r="J27" s="1563"/>
      <c r="K27" s="1563"/>
      <c r="L27" s="1563"/>
      <c r="M27" s="1563"/>
      <c r="N27" s="1563"/>
      <c r="O27" s="1563"/>
      <c r="P27" s="1563"/>
      <c r="Q27" s="1563"/>
    </row>
    <row r="28" spans="1:17" ht="12.75" customHeight="1" x14ac:dyDescent="0.25">
      <c r="A28" s="1563"/>
      <c r="B28" s="1563"/>
      <c r="C28" s="1563"/>
      <c r="D28" s="1563"/>
      <c r="E28" s="1563"/>
      <c r="F28" s="1563"/>
      <c r="G28" s="1563"/>
      <c r="H28" s="1563"/>
      <c r="I28" s="1563"/>
      <c r="J28" s="1563"/>
      <c r="K28" s="1563"/>
      <c r="L28" s="1563"/>
      <c r="M28" s="1555" t="s">
        <v>141</v>
      </c>
      <c r="N28" s="1556"/>
      <c r="O28" s="1564" t="s">
        <v>143</v>
      </c>
      <c r="P28" s="1566" t="s">
        <v>144</v>
      </c>
      <c r="Q28" s="1566" t="s">
        <v>144</v>
      </c>
    </row>
    <row r="29" spans="1:17" ht="12.75" customHeight="1" x14ac:dyDescent="0.25">
      <c r="A29" s="1563"/>
      <c r="B29" s="1563"/>
      <c r="C29" s="1563"/>
      <c r="D29" s="1563"/>
      <c r="E29" s="1563"/>
      <c r="F29" s="1563"/>
      <c r="G29" s="1563"/>
      <c r="H29" s="1563"/>
      <c r="I29" s="1563"/>
      <c r="J29" s="1563"/>
      <c r="K29" s="1563"/>
      <c r="L29" s="1563"/>
      <c r="M29" s="1557"/>
      <c r="N29" s="1558"/>
      <c r="O29" s="1565"/>
      <c r="P29" s="1567"/>
      <c r="Q29" s="1567"/>
    </row>
    <row r="30" spans="1:17" ht="140.25" customHeight="1" x14ac:dyDescent="0.25">
      <c r="A30" s="1563"/>
      <c r="B30" s="1563"/>
      <c r="C30" s="1563"/>
      <c r="D30" s="1563"/>
      <c r="E30" s="1563"/>
      <c r="F30" s="1563"/>
      <c r="G30" s="1563"/>
      <c r="H30" s="1563"/>
      <c r="I30" s="1563"/>
      <c r="J30" s="1563"/>
      <c r="K30" s="1563"/>
      <c r="L30" s="1563"/>
      <c r="M30" s="1559"/>
      <c r="N30" s="1560"/>
      <c r="O30" s="1566"/>
      <c r="P30" s="1567"/>
      <c r="Q30" s="1567"/>
    </row>
    <row r="31" spans="1:17" ht="18" x14ac:dyDescent="0.25">
      <c r="A31" s="1589" t="s">
        <v>622</v>
      </c>
      <c r="B31" s="1589"/>
      <c r="C31" s="1589"/>
      <c r="D31" s="1589"/>
      <c r="E31" s="1589"/>
      <c r="F31" s="1589"/>
      <c r="G31" s="1589"/>
      <c r="H31" s="1589"/>
      <c r="I31" s="1589"/>
      <c r="J31" s="1589"/>
      <c r="K31" s="213">
        <v>2</v>
      </c>
      <c r="L31" s="213">
        <v>3</v>
      </c>
      <c r="M31" s="1553">
        <v>4</v>
      </c>
      <c r="N31" s="1554"/>
      <c r="O31" s="209" t="s">
        <v>627</v>
      </c>
      <c r="P31" s="209" t="s">
        <v>628</v>
      </c>
      <c r="Q31" s="209" t="s">
        <v>629</v>
      </c>
    </row>
    <row r="32" spans="1:17" ht="18" x14ac:dyDescent="0.25">
      <c r="A32" s="1563"/>
      <c r="B32" s="1563"/>
      <c r="C32" s="1563"/>
      <c r="D32" s="1563"/>
      <c r="E32" s="1563"/>
      <c r="F32" s="1563"/>
      <c r="G32" s="1563"/>
      <c r="H32" s="1563"/>
      <c r="I32" s="1563"/>
      <c r="J32" s="1563"/>
      <c r="K32" s="215"/>
      <c r="L32" s="219" t="s">
        <v>148</v>
      </c>
      <c r="M32" s="1551"/>
      <c r="N32" s="1552"/>
      <c r="O32" s="220"/>
      <c r="P32" s="220"/>
      <c r="Q32" s="220"/>
    </row>
    <row r="33" spans="1:17" ht="18" x14ac:dyDescent="0.25">
      <c r="A33" s="1563"/>
      <c r="B33" s="1563"/>
      <c r="C33" s="1563"/>
      <c r="D33" s="1563"/>
      <c r="E33" s="1563"/>
      <c r="F33" s="1563"/>
      <c r="G33" s="1563"/>
      <c r="H33" s="1563"/>
      <c r="I33" s="1563"/>
      <c r="J33" s="1563"/>
      <c r="K33" s="215"/>
      <c r="L33" s="219" t="s">
        <v>149</v>
      </c>
      <c r="M33" s="1551"/>
      <c r="N33" s="1552"/>
      <c r="O33" s="220"/>
      <c r="P33" s="220"/>
      <c r="Q33" s="220"/>
    </row>
    <row r="34" spans="1:17" ht="18" x14ac:dyDescent="0.25">
      <c r="A34" s="1563"/>
      <c r="B34" s="1563"/>
      <c r="C34" s="1563"/>
      <c r="D34" s="1563"/>
      <c r="E34" s="1563"/>
      <c r="F34" s="1563"/>
      <c r="G34" s="1563"/>
      <c r="H34" s="1563"/>
      <c r="I34" s="1563"/>
      <c r="J34" s="1563"/>
      <c r="K34" s="215"/>
      <c r="L34" s="219"/>
      <c r="M34" s="1551"/>
      <c r="N34" s="1552"/>
      <c r="O34" s="220"/>
      <c r="P34" s="220"/>
      <c r="Q34" s="220"/>
    </row>
    <row r="35" spans="1:17" ht="18" x14ac:dyDescent="0.25">
      <c r="A35" s="1580" t="s">
        <v>568</v>
      </c>
      <c r="B35" s="1580"/>
      <c r="C35" s="1580"/>
      <c r="D35" s="1580"/>
      <c r="E35" s="1580"/>
      <c r="F35" s="1580"/>
      <c r="G35" s="1580"/>
      <c r="H35" s="1580"/>
      <c r="I35" s="1580"/>
      <c r="J35" s="1580"/>
      <c r="K35" s="1580"/>
      <c r="L35" s="230"/>
      <c r="M35" s="1551"/>
      <c r="N35" s="1552"/>
      <c r="O35" s="220"/>
      <c r="P35" s="220"/>
      <c r="Q35" s="220"/>
    </row>
    <row r="36" spans="1:17" ht="18" x14ac:dyDescent="0.35">
      <c r="A36" s="195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</row>
    <row r="37" spans="1:17" ht="85.5" customHeight="1" x14ac:dyDescent="0.25">
      <c r="A37" s="1571" t="s">
        <v>162</v>
      </c>
      <c r="B37" s="1571"/>
      <c r="C37" s="1571"/>
      <c r="D37" s="1571"/>
      <c r="E37" s="1571"/>
      <c r="F37" s="1571"/>
      <c r="G37" s="1571"/>
      <c r="H37" s="1571"/>
      <c r="I37" s="1571"/>
      <c r="J37" s="1571"/>
      <c r="K37" s="1571"/>
      <c r="L37" s="1571"/>
      <c r="M37" s="1571"/>
      <c r="N37" s="1571"/>
      <c r="O37" s="1571"/>
      <c r="P37" s="1571"/>
      <c r="Q37" s="1571"/>
    </row>
    <row r="38" spans="1:17" ht="18" x14ac:dyDescent="0.25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</row>
    <row r="39" spans="1:17" ht="18.75" customHeight="1" x14ac:dyDescent="0.25">
      <c r="A39" s="1563" t="s">
        <v>27</v>
      </c>
      <c r="B39" s="1563"/>
      <c r="C39" s="1563"/>
      <c r="D39" s="1563"/>
      <c r="E39" s="1563"/>
      <c r="F39" s="1563"/>
      <c r="G39" s="1563"/>
      <c r="H39" s="1563"/>
      <c r="I39" s="1563"/>
      <c r="J39" s="1563"/>
      <c r="K39" s="1563"/>
      <c r="L39" s="1572" t="s">
        <v>38</v>
      </c>
      <c r="M39" s="1563" t="s">
        <v>23</v>
      </c>
      <c r="N39" s="1563"/>
      <c r="O39" s="1563"/>
      <c r="P39" s="1563"/>
      <c r="Q39" s="1563"/>
    </row>
    <row r="40" spans="1:17" ht="12.75" customHeight="1" x14ac:dyDescent="0.25">
      <c r="A40" s="1563"/>
      <c r="B40" s="1563"/>
      <c r="C40" s="1563"/>
      <c r="D40" s="1563"/>
      <c r="E40" s="1563"/>
      <c r="F40" s="1563"/>
      <c r="G40" s="1563"/>
      <c r="H40" s="1563"/>
      <c r="I40" s="1563"/>
      <c r="J40" s="1563"/>
      <c r="K40" s="1563"/>
      <c r="L40" s="1573"/>
      <c r="M40" s="1575" t="s">
        <v>747</v>
      </c>
      <c r="N40" s="1576" t="s">
        <v>748</v>
      </c>
      <c r="O40" s="1583" t="s">
        <v>749</v>
      </c>
      <c r="P40" s="1583" t="s">
        <v>24</v>
      </c>
      <c r="Q40" s="1563" t="s">
        <v>163</v>
      </c>
    </row>
    <row r="41" spans="1:17" ht="42.75" customHeight="1" x14ac:dyDescent="0.25">
      <c r="A41" s="1563"/>
      <c r="B41" s="1563"/>
      <c r="C41" s="1563"/>
      <c r="D41" s="1563"/>
      <c r="E41" s="1563"/>
      <c r="F41" s="1563"/>
      <c r="G41" s="1563"/>
      <c r="H41" s="1563"/>
      <c r="I41" s="1563"/>
      <c r="J41" s="1563"/>
      <c r="K41" s="1563"/>
      <c r="L41" s="1574"/>
      <c r="M41" s="1575"/>
      <c r="N41" s="1576"/>
      <c r="O41" s="1584"/>
      <c r="P41" s="1584"/>
      <c r="Q41" s="1563"/>
    </row>
    <row r="42" spans="1:17" ht="18" x14ac:dyDescent="0.25">
      <c r="A42" s="1589">
        <v>1</v>
      </c>
      <c r="B42" s="1589"/>
      <c r="C42" s="1589"/>
      <c r="D42" s="1589"/>
      <c r="E42" s="1589"/>
      <c r="F42" s="1589"/>
      <c r="G42" s="1589"/>
      <c r="H42" s="1589"/>
      <c r="I42" s="1589"/>
      <c r="J42" s="1589"/>
      <c r="K42" s="1589"/>
      <c r="L42" s="231" t="s">
        <v>148</v>
      </c>
      <c r="M42" s="209"/>
      <c r="N42" s="209"/>
      <c r="O42" s="224"/>
      <c r="P42" s="222"/>
      <c r="Q42" s="214"/>
    </row>
    <row r="43" spans="1:17" ht="18" x14ac:dyDescent="0.25">
      <c r="A43" s="1570"/>
      <c r="B43" s="1570"/>
      <c r="C43" s="1570"/>
      <c r="D43" s="1570"/>
      <c r="E43" s="1570"/>
      <c r="F43" s="1570"/>
      <c r="G43" s="1570"/>
      <c r="H43" s="1570"/>
      <c r="I43" s="1570"/>
      <c r="J43" s="1570"/>
      <c r="K43" s="1570"/>
      <c r="L43" s="226" t="s">
        <v>149</v>
      </c>
      <c r="M43" s="216"/>
      <c r="N43" s="218"/>
      <c r="O43" s="225"/>
      <c r="P43" s="223"/>
      <c r="Q43" s="217"/>
    </row>
    <row r="44" spans="1:17" ht="18" x14ac:dyDescent="0.25">
      <c r="A44" s="1570"/>
      <c r="B44" s="1570"/>
      <c r="C44" s="1570"/>
      <c r="D44" s="1570"/>
      <c r="E44" s="1570"/>
      <c r="F44" s="1570"/>
      <c r="G44" s="1570"/>
      <c r="H44" s="1570"/>
      <c r="I44" s="1570"/>
      <c r="J44" s="1570"/>
      <c r="K44" s="1570"/>
      <c r="L44" s="215"/>
      <c r="M44" s="216"/>
      <c r="N44" s="218"/>
      <c r="O44" s="225"/>
      <c r="P44" s="223"/>
      <c r="Q44" s="217"/>
    </row>
    <row r="45" spans="1:17" ht="18" x14ac:dyDescent="0.25">
      <c r="A45" s="1570"/>
      <c r="B45" s="1570"/>
      <c r="C45" s="1570"/>
      <c r="D45" s="1570"/>
      <c r="E45" s="1570"/>
      <c r="F45" s="1570"/>
      <c r="G45" s="1570"/>
      <c r="H45" s="1570"/>
      <c r="I45" s="1570"/>
      <c r="J45" s="1570"/>
      <c r="K45" s="1570"/>
      <c r="L45" s="215"/>
      <c r="M45" s="216"/>
      <c r="N45" s="218"/>
      <c r="O45" s="225"/>
      <c r="P45" s="223"/>
      <c r="Q45" s="217"/>
    </row>
    <row r="46" spans="1:17" ht="18" x14ac:dyDescent="0.25">
      <c r="A46" s="203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1"/>
      <c r="M46" s="204"/>
      <c r="N46" s="205"/>
      <c r="O46" s="201"/>
      <c r="P46" s="201"/>
      <c r="Q46" s="206"/>
    </row>
    <row r="47" spans="1:17" ht="85.5" customHeight="1" x14ac:dyDescent="0.25">
      <c r="A47" s="1568" t="s">
        <v>165</v>
      </c>
      <c r="B47" s="1569"/>
      <c r="C47" s="1569"/>
      <c r="D47" s="1569"/>
      <c r="E47" s="1569"/>
      <c r="F47" s="1569"/>
      <c r="G47" s="1569"/>
      <c r="H47" s="1569"/>
      <c r="I47" s="1569"/>
      <c r="J47" s="1569"/>
      <c r="K47" s="1569"/>
      <c r="L47" s="1569"/>
      <c r="M47" s="1569"/>
      <c r="N47" s="1569"/>
      <c r="O47" s="1569"/>
      <c r="P47" s="1569"/>
      <c r="Q47" s="1569"/>
    </row>
    <row r="50" spans="1:14" ht="18" x14ac:dyDescent="0.35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</row>
    <row r="51" spans="1:14" ht="18" x14ac:dyDescent="0.35">
      <c r="B51" s="195" t="s">
        <v>152</v>
      </c>
      <c r="C51" s="195"/>
      <c r="D51" s="195"/>
      <c r="E51" s="195"/>
      <c r="F51" s="195"/>
      <c r="G51" s="195"/>
      <c r="H51" s="195"/>
      <c r="I51" s="195"/>
      <c r="J51" s="195"/>
      <c r="K51" s="195"/>
      <c r="L51" s="208"/>
      <c r="M51" s="1577"/>
      <c r="N51" s="1577"/>
    </row>
    <row r="52" spans="1:14" ht="18" x14ac:dyDescent="0.35">
      <c r="B52" s="202" t="s">
        <v>153</v>
      </c>
      <c r="C52" s="195"/>
      <c r="D52" s="195"/>
      <c r="E52" s="195"/>
      <c r="F52" s="195"/>
      <c r="G52" s="195"/>
      <c r="H52" s="195"/>
      <c r="I52" s="195"/>
      <c r="J52" s="195"/>
      <c r="K52" s="195"/>
      <c r="L52" s="221"/>
      <c r="M52" s="1578"/>
      <c r="N52" s="1578"/>
    </row>
    <row r="53" spans="1:14" ht="18" x14ac:dyDescent="0.35"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</row>
    <row r="54" spans="1:14" ht="18" x14ac:dyDescent="0.35">
      <c r="B54" s="195" t="s">
        <v>157</v>
      </c>
      <c r="C54" s="195"/>
      <c r="D54" s="195"/>
      <c r="E54" s="195"/>
      <c r="F54" s="195"/>
      <c r="G54" s="195"/>
      <c r="H54" s="195"/>
      <c r="I54" s="195"/>
      <c r="J54" s="195"/>
      <c r="K54" s="195"/>
      <c r="L54" s="208"/>
      <c r="M54" s="1579"/>
      <c r="N54" s="1579"/>
    </row>
    <row r="55" spans="1:14" ht="18" x14ac:dyDescent="0.35"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221"/>
      <c r="M55" s="1590"/>
      <c r="N55" s="1590"/>
    </row>
    <row r="56" spans="1:14" ht="18" x14ac:dyDescent="0.25">
      <c r="B56" s="1581" t="s">
        <v>160</v>
      </c>
      <c r="C56" s="1581"/>
      <c r="D56" s="1581"/>
      <c r="E56" s="1581"/>
      <c r="F56" s="1581"/>
      <c r="G56" s="1581"/>
      <c r="H56" s="1581"/>
      <c r="I56" s="1581"/>
      <c r="J56" s="1581"/>
      <c r="K56" s="1581"/>
      <c r="L56" s="1581"/>
      <c r="M56" s="207"/>
      <c r="N56" s="207"/>
    </row>
  </sheetData>
  <customSheetViews>
    <customSheetView guid="{55F3C8E8-AC56-4BB7-A43A-E953B1E691C9}" scale="89" hiddenRows="1" view="pageBreakPreview">
      <selection activeCell="A5" sqref="A5:Q5"/>
      <rowBreaks count="1" manualBreakCount="1">
        <brk id="24" max="16" man="1"/>
      </rowBreaks>
      <pageMargins left="0.70866141732283472" right="0.70866141732283472" top="0.74803149606299213" bottom="0.74803149606299213" header="0.31496062992125984" footer="0.31496062992125984"/>
      <pageSetup paperSize="9" scale="59" orientation="landscape" r:id="rId1"/>
    </customSheetView>
    <customSheetView guid="{BBDE85CA-05B3-4170-9E24-FF86D7DA67BF}" scale="89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scale="68" orientation="landscape" verticalDpi="0" r:id="rId2"/>
    </customSheetView>
    <customSheetView guid="{7E50AFD6-8883-4EBA-BA6C-E899F028F0B6}">
      <pageMargins left="0.7" right="0.7" top="0.75" bottom="0.75" header="0.3" footer="0.3"/>
    </customSheetView>
  </customSheetViews>
  <mergeCells count="59">
    <mergeCell ref="B56:L56"/>
    <mergeCell ref="A14:Q14"/>
    <mergeCell ref="O40:O41"/>
    <mergeCell ref="P40:P41"/>
    <mergeCell ref="H16:H17"/>
    <mergeCell ref="I16:L16"/>
    <mergeCell ref="I15:Q15"/>
    <mergeCell ref="A26:J30"/>
    <mergeCell ref="A31:J31"/>
    <mergeCell ref="A43:K43"/>
    <mergeCell ref="A42:K42"/>
    <mergeCell ref="A32:J32"/>
    <mergeCell ref="A33:J33"/>
    <mergeCell ref="A34:J34"/>
    <mergeCell ref="K26:K30"/>
    <mergeCell ref="M55:N55"/>
    <mergeCell ref="M51:N51"/>
    <mergeCell ref="M52:N52"/>
    <mergeCell ref="A45:K45"/>
    <mergeCell ref="M54:N54"/>
    <mergeCell ref="A35:K35"/>
    <mergeCell ref="M35:N35"/>
    <mergeCell ref="M26:Q27"/>
    <mergeCell ref="A47:Q47"/>
    <mergeCell ref="A44:K44"/>
    <mergeCell ref="A37:Q37"/>
    <mergeCell ref="A39:K41"/>
    <mergeCell ref="L39:L41"/>
    <mergeCell ref="M39:Q39"/>
    <mergeCell ref="M40:M41"/>
    <mergeCell ref="N40:N41"/>
    <mergeCell ref="Q28:Q30"/>
    <mergeCell ref="Q40:Q41"/>
    <mergeCell ref="I2:K2"/>
    <mergeCell ref="I1:K1"/>
    <mergeCell ref="M34:N34"/>
    <mergeCell ref="M33:N33"/>
    <mergeCell ref="M32:N32"/>
    <mergeCell ref="M31:N31"/>
    <mergeCell ref="M28:N30"/>
    <mergeCell ref="A24:Q24"/>
    <mergeCell ref="O1:Q1"/>
    <mergeCell ref="O2:Q2"/>
    <mergeCell ref="A20:G20"/>
    <mergeCell ref="L26:L30"/>
    <mergeCell ref="O28:O30"/>
    <mergeCell ref="P28:P30"/>
    <mergeCell ref="A9:G9"/>
    <mergeCell ref="A4:Q4"/>
    <mergeCell ref="A5:Q5"/>
    <mergeCell ref="A6:Q6"/>
    <mergeCell ref="A7:Q7"/>
    <mergeCell ref="A8:Q8"/>
    <mergeCell ref="A19:G19"/>
    <mergeCell ref="A10:G10"/>
    <mergeCell ref="A11:G11"/>
    <mergeCell ref="A12:G12"/>
    <mergeCell ref="A16:G17"/>
    <mergeCell ref="A18:G18"/>
  </mergeCells>
  <phoneticPr fontId="5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41"/>
  <sheetViews>
    <sheetView view="pageBreakPreview" topLeftCell="A7" zoomScale="85" zoomScaleSheetLayoutView="85" workbookViewId="0">
      <selection activeCell="A6" sqref="A6:Q6"/>
    </sheetView>
  </sheetViews>
  <sheetFormatPr defaultRowHeight="13.2" x14ac:dyDescent="0.25"/>
  <sheetData>
    <row r="1" spans="1:17" ht="15.6" x14ac:dyDescent="0.3">
      <c r="N1" s="1357" t="s">
        <v>332</v>
      </c>
      <c r="O1" s="1357"/>
      <c r="P1" s="1357"/>
      <c r="Q1" s="1357"/>
    </row>
    <row r="2" spans="1:17" ht="72.75" customHeight="1" x14ac:dyDescent="0.25">
      <c r="N2" s="1592" t="s">
        <v>579</v>
      </c>
      <c r="O2" s="1592"/>
      <c r="P2" s="1592"/>
      <c r="Q2" s="1592"/>
    </row>
    <row r="4" spans="1:17" ht="15.6" x14ac:dyDescent="0.3">
      <c r="A4" s="1543" t="s">
        <v>2</v>
      </c>
      <c r="B4" s="1543"/>
      <c r="C4" s="1543"/>
      <c r="D4" s="1543"/>
      <c r="E4" s="1543"/>
      <c r="F4" s="1543"/>
      <c r="G4" s="1543"/>
      <c r="H4" s="1543"/>
      <c r="I4" s="1543"/>
      <c r="J4" s="1543"/>
      <c r="K4" s="1543"/>
      <c r="L4" s="1543"/>
      <c r="M4" s="1543"/>
      <c r="N4" s="1543"/>
      <c r="O4" s="1543"/>
      <c r="P4" s="1543"/>
      <c r="Q4" s="115"/>
    </row>
    <row r="5" spans="1:17" ht="15.6" x14ac:dyDescent="0.3">
      <c r="A5" s="1543" t="s">
        <v>5</v>
      </c>
      <c r="B5" s="1543"/>
      <c r="C5" s="1543"/>
      <c r="D5" s="1543"/>
      <c r="E5" s="1543"/>
      <c r="F5" s="1543"/>
      <c r="G5" s="1543"/>
      <c r="H5" s="1543"/>
      <c r="I5" s="1543"/>
      <c r="J5" s="1543"/>
      <c r="K5" s="1543"/>
      <c r="L5" s="1543"/>
      <c r="M5" s="1543"/>
      <c r="N5" s="1543"/>
      <c r="O5" s="1543"/>
      <c r="P5" s="1543"/>
      <c r="Q5" s="1543"/>
    </row>
    <row r="6" spans="1:17" ht="15.6" x14ac:dyDescent="0.3">
      <c r="A6" s="1543" t="s">
        <v>12</v>
      </c>
      <c r="B6" s="1543"/>
      <c r="C6" s="1543"/>
      <c r="D6" s="1543"/>
      <c r="E6" s="1543"/>
      <c r="F6" s="1543"/>
      <c r="G6" s="1543"/>
      <c r="H6" s="1543"/>
      <c r="I6" s="1543"/>
      <c r="J6" s="1543"/>
      <c r="K6" s="1543"/>
      <c r="L6" s="1543"/>
      <c r="M6" s="1543"/>
      <c r="N6" s="1543"/>
      <c r="O6" s="1543"/>
      <c r="P6" s="1543"/>
      <c r="Q6" s="1543"/>
    </row>
    <row r="7" spans="1:17" ht="15.6" x14ac:dyDescent="0.3">
      <c r="A7" s="14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</row>
    <row r="8" spans="1:17" ht="15.6" x14ac:dyDescent="0.3">
      <c r="A8" s="1543" t="s">
        <v>801</v>
      </c>
      <c r="B8" s="1543"/>
      <c r="C8" s="1543"/>
      <c r="D8" s="1543"/>
      <c r="E8" s="1543"/>
      <c r="F8" s="1543"/>
      <c r="G8" s="1543"/>
      <c r="H8" s="1543"/>
      <c r="I8" s="1543"/>
      <c r="J8" s="1543"/>
      <c r="K8" s="1543"/>
      <c r="L8" s="1543"/>
      <c r="M8" s="1543"/>
      <c r="N8" s="1543"/>
      <c r="O8" s="1543"/>
      <c r="P8" s="1543"/>
      <c r="Q8" s="1543"/>
    </row>
    <row r="9" spans="1:17" ht="15.6" x14ac:dyDescent="0.3">
      <c r="A9" s="14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</row>
    <row r="10" spans="1:17" ht="15.6" x14ac:dyDescent="0.3">
      <c r="A10" s="1543" t="s">
        <v>2</v>
      </c>
      <c r="B10" s="1543"/>
      <c r="C10" s="1543"/>
      <c r="D10" s="1543"/>
      <c r="E10" s="1543"/>
      <c r="F10" s="1543"/>
      <c r="G10" s="1543"/>
      <c r="H10" s="1543"/>
      <c r="I10" s="1543"/>
      <c r="J10" s="1543"/>
      <c r="K10" s="1543"/>
      <c r="L10" s="1543"/>
      <c r="M10" s="1543"/>
      <c r="N10" s="1543"/>
      <c r="O10" s="1543"/>
      <c r="P10" s="1543"/>
      <c r="Q10" s="1543"/>
    </row>
    <row r="11" spans="1:17" ht="15.6" x14ac:dyDescent="0.3">
      <c r="A11" s="1543" t="s">
        <v>3</v>
      </c>
      <c r="B11" s="1543"/>
      <c r="C11" s="1543"/>
      <c r="D11" s="1543"/>
      <c r="E11" s="1543"/>
      <c r="F11" s="1543"/>
      <c r="G11" s="1543"/>
      <c r="H11" s="1543"/>
      <c r="I11" s="1543"/>
      <c r="J11" s="1543"/>
      <c r="K11" s="1543"/>
      <c r="L11" s="1543"/>
      <c r="M11" s="1543"/>
      <c r="N11" s="1543"/>
      <c r="O11" s="1543"/>
      <c r="P11" s="1543"/>
      <c r="Q11" s="1543"/>
    </row>
    <row r="12" spans="1:17" ht="15.6" x14ac:dyDescent="0.3">
      <c r="A12" s="1543" t="s">
        <v>4</v>
      </c>
      <c r="B12" s="1543"/>
      <c r="C12" s="1543"/>
      <c r="D12" s="1543"/>
      <c r="E12" s="1543"/>
      <c r="F12" s="1543"/>
      <c r="G12" s="1543"/>
      <c r="H12" s="1543"/>
      <c r="I12" s="1543"/>
      <c r="J12" s="1543"/>
      <c r="K12" s="1543"/>
      <c r="L12" s="1543"/>
      <c r="M12" s="1543"/>
      <c r="N12" s="1543"/>
      <c r="O12" s="1543"/>
      <c r="P12" s="1543"/>
      <c r="Q12" s="1543"/>
    </row>
    <row r="13" spans="1:17" ht="13.8" x14ac:dyDescent="0.25">
      <c r="A13" s="14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3.8" x14ac:dyDescent="0.25">
      <c r="A14" s="1283" t="s">
        <v>802</v>
      </c>
      <c r="B14" s="1283"/>
      <c r="C14" s="1283"/>
      <c r="D14" s="1283"/>
      <c r="E14" s="1283"/>
      <c r="F14" s="1283"/>
      <c r="G14" s="1283"/>
      <c r="H14" s="1283"/>
      <c r="I14" s="1283"/>
      <c r="J14" s="1283"/>
      <c r="K14" s="1283"/>
      <c r="L14" s="1283"/>
      <c r="M14" s="1283"/>
      <c r="N14" s="1283"/>
      <c r="O14" s="1283"/>
      <c r="P14" s="1283"/>
      <c r="Q14" s="1283"/>
    </row>
    <row r="15" spans="1:17" ht="13.8" x14ac:dyDescent="0.25">
      <c r="A15" s="1593"/>
      <c r="B15" s="1593"/>
      <c r="C15" s="1593"/>
      <c r="D15" s="1593"/>
      <c r="E15" s="1593"/>
      <c r="F15" s="1593"/>
      <c r="G15" s="1593"/>
      <c r="H15" s="1593"/>
      <c r="I15" s="1593"/>
      <c r="J15" s="1593"/>
      <c r="K15" s="1593"/>
      <c r="L15" s="1593"/>
      <c r="M15" s="1593"/>
      <c r="N15" s="1593"/>
      <c r="O15" s="1593"/>
      <c r="P15" s="1593"/>
      <c r="Q15" s="1593"/>
    </row>
    <row r="16" spans="1:17" ht="89.25" customHeight="1" x14ac:dyDescent="0.25">
      <c r="A16" s="1541" t="s">
        <v>661</v>
      </c>
      <c r="B16" s="1541" t="s">
        <v>799</v>
      </c>
      <c r="C16" s="1541"/>
      <c r="D16" s="1541" t="s">
        <v>803</v>
      </c>
      <c r="E16" s="1541" t="s">
        <v>804</v>
      </c>
      <c r="F16" s="1541" t="s">
        <v>574</v>
      </c>
      <c r="G16" s="1591" t="s">
        <v>805</v>
      </c>
      <c r="H16" s="1591"/>
      <c r="I16" s="1541" t="s">
        <v>794</v>
      </c>
      <c r="J16" s="1541" t="s">
        <v>795</v>
      </c>
      <c r="K16" s="1541"/>
      <c r="L16" s="1541"/>
      <c r="M16" s="1541"/>
      <c r="N16" s="1541" t="s">
        <v>789</v>
      </c>
      <c r="O16" s="1541"/>
      <c r="P16" s="1541"/>
      <c r="Q16" s="1541"/>
    </row>
    <row r="17" spans="1:17" ht="82.8" x14ac:dyDescent="0.25">
      <c r="A17" s="1541"/>
      <c r="B17" s="9" t="s">
        <v>796</v>
      </c>
      <c r="C17" s="9" t="s">
        <v>750</v>
      </c>
      <c r="D17" s="1541"/>
      <c r="E17" s="1541"/>
      <c r="F17" s="1541"/>
      <c r="G17" s="9" t="s">
        <v>797</v>
      </c>
      <c r="H17" s="9" t="s">
        <v>750</v>
      </c>
      <c r="I17" s="1541"/>
      <c r="J17" s="9" t="s">
        <v>782</v>
      </c>
      <c r="K17" s="9" t="s">
        <v>783</v>
      </c>
      <c r="L17" s="9" t="s">
        <v>784</v>
      </c>
      <c r="M17" s="9" t="s">
        <v>788</v>
      </c>
      <c r="N17" s="9" t="s">
        <v>782</v>
      </c>
      <c r="O17" s="9" t="s">
        <v>783</v>
      </c>
      <c r="P17" s="9" t="s">
        <v>784</v>
      </c>
      <c r="Q17" s="9" t="s">
        <v>788</v>
      </c>
    </row>
    <row r="18" spans="1:17" ht="13.8" x14ac:dyDescent="0.25">
      <c r="A18" s="9">
        <v>1</v>
      </c>
      <c r="B18" s="9">
        <v>2</v>
      </c>
      <c r="C18" s="9">
        <v>3</v>
      </c>
      <c r="D18" s="9">
        <v>4</v>
      </c>
      <c r="E18" s="9">
        <v>5</v>
      </c>
      <c r="F18" s="9">
        <v>6</v>
      </c>
      <c r="G18" s="9">
        <v>7</v>
      </c>
      <c r="H18" s="9">
        <v>8</v>
      </c>
      <c r="I18" s="9">
        <v>9</v>
      </c>
      <c r="J18" s="9">
        <v>10</v>
      </c>
      <c r="K18" s="9">
        <v>11</v>
      </c>
      <c r="L18" s="9">
        <v>12</v>
      </c>
      <c r="M18" s="9">
        <v>13</v>
      </c>
      <c r="N18" s="9">
        <v>14</v>
      </c>
      <c r="O18" s="9">
        <v>15</v>
      </c>
      <c r="P18" s="9">
        <v>16</v>
      </c>
      <c r="Q18" s="9">
        <v>17</v>
      </c>
    </row>
    <row r="19" spans="1:17" ht="13.8" x14ac:dyDescent="0.25">
      <c r="A19" s="1542" t="s">
        <v>785</v>
      </c>
      <c r="B19" s="1542"/>
      <c r="C19" s="1542"/>
      <c r="D19" s="1542"/>
      <c r="E19" s="1542"/>
      <c r="F19" s="1542"/>
      <c r="G19" s="1542"/>
      <c r="H19" s="1542"/>
      <c r="I19" s="1542"/>
      <c r="J19" s="1542"/>
      <c r="K19" s="1542"/>
      <c r="L19" s="1542"/>
      <c r="M19" s="1542"/>
      <c r="N19" s="10"/>
      <c r="O19" s="10"/>
      <c r="P19" s="10"/>
      <c r="Q19" s="10"/>
    </row>
    <row r="20" spans="1:17" ht="13.8" x14ac:dyDescent="0.25">
      <c r="A20" s="1542" t="s">
        <v>786</v>
      </c>
      <c r="B20" s="1542"/>
      <c r="C20" s="1542"/>
      <c r="D20" s="1542"/>
      <c r="E20" s="1542"/>
      <c r="F20" s="1542"/>
      <c r="G20" s="1542"/>
      <c r="H20" s="1542"/>
      <c r="I20" s="1542"/>
      <c r="J20" s="1542"/>
      <c r="K20" s="1542"/>
      <c r="L20" s="1542"/>
      <c r="M20" s="1542"/>
      <c r="N20" s="10"/>
      <c r="O20" s="10"/>
      <c r="P20" s="10"/>
      <c r="Q20" s="10"/>
    </row>
    <row r="21" spans="1:17" ht="13.8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3.8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3.8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13.8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13.8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ht="13.8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3.8" x14ac:dyDescent="0.25">
      <c r="A27" s="1283" t="s">
        <v>806</v>
      </c>
      <c r="B27" s="1283"/>
      <c r="C27" s="1283"/>
      <c r="D27" s="1283"/>
      <c r="E27" s="1283"/>
      <c r="F27" s="1283"/>
      <c r="G27" s="1283"/>
      <c r="H27" s="1283"/>
      <c r="I27" s="1283"/>
      <c r="J27" s="1283"/>
      <c r="K27" s="1283"/>
      <c r="L27" s="1283"/>
      <c r="M27" s="1283"/>
      <c r="N27" s="1283"/>
      <c r="O27" s="1283"/>
      <c r="P27" s="1283"/>
      <c r="Q27" s="1283"/>
    </row>
    <row r="28" spans="1:17" ht="13.8" x14ac:dyDescent="0.25">
      <c r="A28" s="14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13.8" x14ac:dyDescent="0.25">
      <c r="A29" s="1283" t="s">
        <v>800</v>
      </c>
      <c r="B29" s="1283"/>
      <c r="C29" s="1283"/>
      <c r="D29" s="1283"/>
      <c r="E29" s="1283"/>
      <c r="F29" s="1283"/>
      <c r="G29" s="1283"/>
      <c r="H29" s="1283"/>
      <c r="I29" s="1283"/>
      <c r="J29" s="1283"/>
      <c r="K29" s="1283"/>
      <c r="L29" s="1283"/>
      <c r="M29" s="1283"/>
      <c r="N29" s="1283"/>
      <c r="O29" s="1283"/>
      <c r="P29" s="1283"/>
      <c r="Q29" s="1283"/>
    </row>
    <row r="30" spans="1:17" ht="13.8" x14ac:dyDescent="0.25">
      <c r="A30" s="1283" t="s">
        <v>6</v>
      </c>
      <c r="B30" s="1283"/>
      <c r="C30" s="1283"/>
      <c r="D30" s="1283"/>
      <c r="E30" s="1283"/>
      <c r="F30" s="1283"/>
      <c r="G30" s="1283"/>
      <c r="H30" s="1283"/>
      <c r="I30" s="1283"/>
      <c r="J30" s="1283"/>
      <c r="K30" s="1283"/>
      <c r="L30" s="1283"/>
      <c r="M30" s="1283"/>
      <c r="N30" s="1283"/>
      <c r="O30" s="1283"/>
      <c r="P30" s="1283"/>
      <c r="Q30" s="1283"/>
    </row>
    <row r="31" spans="1:17" ht="13.8" x14ac:dyDescent="0.25">
      <c r="A31" s="1283" t="s">
        <v>7</v>
      </c>
      <c r="B31" s="1283"/>
      <c r="C31" s="1283"/>
      <c r="D31" s="1283"/>
      <c r="E31" s="1283"/>
      <c r="F31" s="1283"/>
      <c r="G31" s="1283"/>
      <c r="H31" s="1283"/>
      <c r="I31" s="1283"/>
      <c r="J31" s="1283"/>
      <c r="K31" s="1283"/>
      <c r="L31" s="1283"/>
      <c r="M31" s="1283"/>
      <c r="N31" s="1283"/>
      <c r="O31" s="1283"/>
      <c r="P31" s="1283"/>
      <c r="Q31" s="1283"/>
    </row>
    <row r="32" spans="1:17" ht="13.8" x14ac:dyDescent="0.25">
      <c r="A32" s="1283" t="s">
        <v>8</v>
      </c>
      <c r="B32" s="1283"/>
      <c r="C32" s="1283"/>
      <c r="D32" s="1283"/>
      <c r="E32" s="1283"/>
      <c r="F32" s="1283"/>
      <c r="G32" s="1283"/>
      <c r="H32" s="1283"/>
      <c r="I32" s="1283"/>
      <c r="J32" s="1283"/>
      <c r="K32" s="1283"/>
      <c r="L32" s="1283"/>
      <c r="M32" s="1283"/>
      <c r="N32" s="1283"/>
      <c r="O32" s="1283"/>
      <c r="P32" s="1283"/>
      <c r="Q32" s="1283"/>
    </row>
    <row r="33" spans="1:17" ht="13.8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3.8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45" customHeight="1" x14ac:dyDescent="0.25">
      <c r="A35" s="1541" t="s">
        <v>661</v>
      </c>
      <c r="B35" s="1541" t="s">
        <v>799</v>
      </c>
      <c r="C35" s="1541"/>
      <c r="D35" s="1541" t="s">
        <v>807</v>
      </c>
      <c r="E35" s="1541"/>
      <c r="F35" s="1541"/>
      <c r="G35" s="154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ht="55.2" x14ac:dyDescent="0.25">
      <c r="A36" s="1541"/>
      <c r="B36" s="9" t="s">
        <v>796</v>
      </c>
      <c r="C36" s="9" t="s">
        <v>808</v>
      </c>
      <c r="D36" s="9" t="s">
        <v>747</v>
      </c>
      <c r="E36" s="9" t="s">
        <v>748</v>
      </c>
      <c r="F36" s="9" t="s">
        <v>749</v>
      </c>
      <c r="G36" s="9" t="s">
        <v>750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3.8" x14ac:dyDescent="0.25">
      <c r="A37" s="9">
        <v>1</v>
      </c>
      <c r="B37" s="9">
        <v>2</v>
      </c>
      <c r="C37" s="9">
        <v>3</v>
      </c>
      <c r="D37" s="9">
        <v>4</v>
      </c>
      <c r="E37" s="9">
        <v>5</v>
      </c>
      <c r="F37" s="9">
        <v>6</v>
      </c>
      <c r="G37" s="9">
        <v>7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ht="13.8" x14ac:dyDescent="0.25">
      <c r="A38" s="10"/>
      <c r="B38" s="10"/>
      <c r="C38" s="10"/>
      <c r="D38" s="10"/>
      <c r="E38" s="10"/>
      <c r="F38" s="10"/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ht="13.8" x14ac:dyDescent="0.25">
      <c r="A39" s="10"/>
      <c r="B39" s="10"/>
      <c r="C39" s="10"/>
      <c r="D39" s="10"/>
      <c r="E39" s="10"/>
      <c r="F39" s="10"/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3.8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</row>
    <row r="41" spans="1:17" ht="103.5" customHeight="1" x14ac:dyDescent="0.25">
      <c r="A41" s="1544" t="s">
        <v>93</v>
      </c>
      <c r="B41" s="1544"/>
      <c r="C41" s="1544"/>
      <c r="D41" s="1544"/>
      <c r="E41" s="1544"/>
      <c r="F41" s="1544"/>
      <c r="G41" s="1544"/>
      <c r="H41" s="1544"/>
      <c r="I41" s="1544"/>
      <c r="J41" s="1544"/>
      <c r="K41" s="1544"/>
      <c r="L41" s="1544"/>
      <c r="M41" s="1544"/>
      <c r="N41" s="1544"/>
      <c r="O41" s="1544"/>
    </row>
  </sheetData>
  <customSheetViews>
    <customSheetView guid="{55F3C8E8-AC56-4BB7-A43A-E953B1E691C9}" scale="85" showPageBreaks="1" printArea="1" view="pageBreakPreview">
      <selection activeCell="T16" sqref="T16"/>
      <pageMargins left="0.70866141732283472" right="0.70866141732283472" top="0.74803149606299213" bottom="0.74803149606299213" header="0.31496062992125984" footer="0.31496062992125984"/>
      <pageSetup paperSize="9" scale="86" orientation="landscape" r:id="rId1"/>
    </customSheetView>
    <customSheetView guid="{BBDE85CA-05B3-4170-9E24-FF86D7DA67BF}" scale="85" showPageBreaks="1" view="pageBreakPreview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2"/>
    </customSheetView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3"/>
    </customSheetView>
  </customSheetViews>
  <mergeCells count="31">
    <mergeCell ref="A30:Q30"/>
    <mergeCell ref="A31:Q31"/>
    <mergeCell ref="A32:Q32"/>
    <mergeCell ref="A41:O41"/>
    <mergeCell ref="A35:A36"/>
    <mergeCell ref="B35:C35"/>
    <mergeCell ref="D35:G35"/>
    <mergeCell ref="N1:Q1"/>
    <mergeCell ref="N2:Q2"/>
    <mergeCell ref="I16:I17"/>
    <mergeCell ref="J16:M16"/>
    <mergeCell ref="N16:Q16"/>
    <mergeCell ref="A4:P4"/>
    <mergeCell ref="A5:Q5"/>
    <mergeCell ref="A12:Q12"/>
    <mergeCell ref="A14:Q14"/>
    <mergeCell ref="A15:Q15"/>
    <mergeCell ref="A6:Q6"/>
    <mergeCell ref="A8:Q8"/>
    <mergeCell ref="A10:Q10"/>
    <mergeCell ref="A11:Q11"/>
    <mergeCell ref="A29:Q29"/>
    <mergeCell ref="A19:M19"/>
    <mergeCell ref="A20:M20"/>
    <mergeCell ref="A16:A17"/>
    <mergeCell ref="B16:C16"/>
    <mergeCell ref="D16:D17"/>
    <mergeCell ref="E16:E17"/>
    <mergeCell ref="F16:F17"/>
    <mergeCell ref="G16:H16"/>
    <mergeCell ref="A27:Q27"/>
  </mergeCells>
  <phoneticPr fontId="5" type="noConversion"/>
  <hyperlinks>
    <hyperlink ref="G16" r:id="rId4" display="consultantplus://offline/ref=3836E64EFB6AC62257914BB073F0D1EE4F5B5A9E77DEA304B5FF65091FS2K5L" xr:uid="{00000000-0004-0000-1E00-000000000000}"/>
  </hyperlinks>
  <pageMargins left="0.70866141732283472" right="0.70866141732283472" top="0.74803149606299213" bottom="0.74803149606299213" header="0.31496062992125984" footer="0.31496062992125984"/>
  <pageSetup paperSize="9" scale="86" orientation="landscape" r:id="rId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39997558519241921"/>
  </sheetPr>
  <dimension ref="A1:AK129"/>
  <sheetViews>
    <sheetView view="pageBreakPreview" topLeftCell="A64" zoomScale="50" zoomScaleSheetLayoutView="50" workbookViewId="0">
      <selection activeCell="J17" sqref="J17"/>
    </sheetView>
  </sheetViews>
  <sheetFormatPr defaultColWidth="7.109375" defaultRowHeight="15.6" x14ac:dyDescent="0.25"/>
  <cols>
    <col min="1" max="1" width="13.88671875" style="233" customWidth="1"/>
    <col min="2" max="2" width="36.88671875" style="233" customWidth="1"/>
    <col min="3" max="6" width="23.44140625" style="233" customWidth="1"/>
    <col min="7" max="7" width="18" style="233" customWidth="1"/>
    <col min="8" max="8" width="19.44140625" style="233" customWidth="1"/>
    <col min="9" max="9" width="26.44140625" style="233" customWidth="1"/>
    <col min="10" max="11" width="17.44140625" style="233" customWidth="1"/>
    <col min="12" max="14" width="12.5546875" style="233" customWidth="1"/>
    <col min="15" max="16" width="13" style="233" customWidth="1"/>
    <col min="17" max="20" width="11.88671875" style="233" customWidth="1"/>
    <col min="21" max="22" width="8.5546875" style="233" customWidth="1"/>
    <col min="23" max="23" width="18.5546875" style="233" customWidth="1"/>
    <col min="24" max="24" width="14" style="233" customWidth="1"/>
    <col min="25" max="25" width="19.109375" style="233" customWidth="1"/>
    <col min="26" max="27" width="19" style="233" customWidth="1"/>
    <col min="28" max="16384" width="7.109375" style="233"/>
  </cols>
  <sheetData>
    <row r="1" spans="1:36" x14ac:dyDescent="0.3">
      <c r="H1" s="1357" t="s">
        <v>344</v>
      </c>
      <c r="I1" s="1357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</row>
    <row r="2" spans="1:36" ht="101.25" customHeight="1" x14ac:dyDescent="0.25">
      <c r="A2" s="235"/>
      <c r="B2" s="235"/>
      <c r="C2" s="235"/>
      <c r="D2" s="235"/>
      <c r="E2" s="235"/>
      <c r="F2" s="235"/>
      <c r="G2" s="235"/>
      <c r="H2" s="1622" t="s">
        <v>579</v>
      </c>
      <c r="I2" s="1622"/>
      <c r="J2" s="1550"/>
      <c r="K2" s="1550"/>
      <c r="L2" s="1550"/>
      <c r="M2" s="1550"/>
    </row>
    <row r="3" spans="1:36" ht="17.25" customHeight="1" x14ac:dyDescent="0.25">
      <c r="A3" s="236"/>
      <c r="B3" s="236"/>
      <c r="C3" s="236"/>
      <c r="D3" s="236"/>
      <c r="E3" s="236"/>
      <c r="F3" s="236"/>
      <c r="G3" s="236"/>
      <c r="H3" s="236"/>
      <c r="I3" s="236"/>
    </row>
    <row r="4" spans="1:36" s="232" customFormat="1" ht="31.5" customHeight="1" x14ac:dyDescent="0.25">
      <c r="A4" s="1623" t="s">
        <v>428</v>
      </c>
      <c r="B4" s="1623"/>
      <c r="C4" s="1623"/>
      <c r="D4" s="1623"/>
      <c r="E4" s="1623"/>
      <c r="F4" s="1623"/>
      <c r="G4" s="1623"/>
      <c r="H4" s="1623"/>
      <c r="I4" s="1623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</row>
    <row r="5" spans="1:36" ht="17.25" customHeight="1" x14ac:dyDescent="0.2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</row>
    <row r="6" spans="1:36" ht="17.25" customHeight="1" x14ac:dyDescent="0.25">
      <c r="A6" s="237"/>
      <c r="B6" s="237"/>
      <c r="C6" s="237"/>
      <c r="D6" s="238"/>
      <c r="E6" s="238"/>
      <c r="F6" s="238"/>
      <c r="G6" s="238"/>
      <c r="H6" s="239"/>
      <c r="I6" s="239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</row>
    <row r="7" spans="1:36" s="240" customFormat="1" ht="17.25" customHeight="1" x14ac:dyDescent="0.25">
      <c r="A7" s="1624" t="s">
        <v>166</v>
      </c>
      <c r="B7" s="1624"/>
      <c r="C7" s="1624"/>
      <c r="D7" s="1596"/>
      <c r="E7" s="1596"/>
      <c r="F7" s="1596"/>
      <c r="G7" s="1596"/>
      <c r="H7" s="1596"/>
      <c r="I7" s="1596"/>
    </row>
    <row r="8" spans="1:36" s="241" customFormat="1" ht="17.25" customHeight="1" x14ac:dyDescent="0.25">
      <c r="A8" s="1626" t="s">
        <v>167</v>
      </c>
      <c r="B8" s="1626"/>
      <c r="C8" s="1626"/>
      <c r="D8" s="1596"/>
      <c r="E8" s="1596"/>
      <c r="F8" s="1596"/>
      <c r="G8" s="1596"/>
      <c r="H8" s="1596"/>
      <c r="I8" s="1596"/>
    </row>
    <row r="9" spans="1:36" s="241" customFormat="1" ht="17.25" customHeight="1" x14ac:dyDescent="0.25">
      <c r="D9" s="242"/>
      <c r="E9" s="242"/>
      <c r="F9" s="242"/>
      <c r="G9" s="242"/>
      <c r="H9" s="243"/>
      <c r="I9" s="244"/>
    </row>
    <row r="10" spans="1:36" s="240" customFormat="1" ht="17.25" customHeight="1" x14ac:dyDescent="0.25">
      <c r="D10" s="245" t="s">
        <v>168</v>
      </c>
      <c r="E10" s="246" t="s">
        <v>748</v>
      </c>
      <c r="F10" s="247" t="s">
        <v>169</v>
      </c>
      <c r="G10" s="245" t="s">
        <v>570</v>
      </c>
      <c r="H10" s="245" t="s">
        <v>571</v>
      </c>
      <c r="I10" s="245" t="s">
        <v>572</v>
      </c>
    </row>
    <row r="11" spans="1:36" s="241" customFormat="1" ht="17.25" customHeight="1" x14ac:dyDescent="0.25">
      <c r="A11" s="248" t="s">
        <v>170</v>
      </c>
      <c r="B11" s="249"/>
      <c r="C11" s="249"/>
      <c r="D11" s="250"/>
      <c r="E11" s="251"/>
      <c r="F11" s="252"/>
      <c r="G11" s="250"/>
      <c r="H11" s="250"/>
      <c r="I11" s="250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</row>
    <row r="12" spans="1:36" s="241" customFormat="1" ht="17.25" customHeight="1" x14ac:dyDescent="0.25">
      <c r="A12" s="248"/>
      <c r="B12" s="249"/>
      <c r="C12" s="249"/>
      <c r="D12" s="250"/>
      <c r="E12" s="251"/>
      <c r="F12" s="252"/>
      <c r="G12" s="250"/>
      <c r="H12" s="250"/>
      <c r="I12" s="250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</row>
    <row r="13" spans="1:36" s="241" customFormat="1" ht="17.25" customHeight="1" x14ac:dyDescent="0.25">
      <c r="A13" s="1626" t="s">
        <v>138</v>
      </c>
      <c r="B13" s="1626"/>
      <c r="D13" s="1627" t="s">
        <v>646</v>
      </c>
      <c r="E13" s="1627"/>
      <c r="F13" s="1627"/>
      <c r="G13" s="1627"/>
      <c r="H13" s="253"/>
      <c r="I13" s="253"/>
    </row>
    <row r="15" spans="1:36" ht="47.25" customHeight="1" x14ac:dyDescent="0.25">
      <c r="A15" s="1606" t="s">
        <v>239</v>
      </c>
      <c r="B15" s="1606"/>
      <c r="C15" s="1606"/>
      <c r="D15" s="1606"/>
      <c r="E15" s="1606"/>
      <c r="F15" s="1606"/>
      <c r="G15" s="1606"/>
      <c r="H15" s="254" t="s">
        <v>171</v>
      </c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</row>
    <row r="16" spans="1:36" ht="17.25" customHeight="1" x14ac:dyDescent="0.25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</row>
    <row r="17" spans="1:36" ht="17.25" customHeight="1" x14ac:dyDescent="0.25">
      <c r="A17" s="1597" t="s">
        <v>38</v>
      </c>
      <c r="B17" s="1597" t="s">
        <v>39</v>
      </c>
      <c r="C17" s="1598" t="s">
        <v>29</v>
      </c>
      <c r="D17" s="1598"/>
      <c r="E17" s="1598"/>
      <c r="F17" s="1598"/>
    </row>
    <row r="18" spans="1:36" ht="69" customHeight="1" x14ac:dyDescent="0.25">
      <c r="A18" s="1597"/>
      <c r="B18" s="1597"/>
      <c r="C18" s="255" t="s">
        <v>172</v>
      </c>
      <c r="D18" s="255" t="s">
        <v>173</v>
      </c>
      <c r="E18" s="255" t="s">
        <v>174</v>
      </c>
      <c r="F18" s="255" t="s">
        <v>175</v>
      </c>
    </row>
    <row r="19" spans="1:36" ht="17.25" customHeight="1" x14ac:dyDescent="0.25">
      <c r="A19" s="256">
        <v>1</v>
      </c>
      <c r="B19" s="255">
        <v>2</v>
      </c>
      <c r="C19" s="257" t="s">
        <v>625</v>
      </c>
      <c r="D19" s="257" t="s">
        <v>626</v>
      </c>
      <c r="E19" s="257" t="s">
        <v>627</v>
      </c>
      <c r="F19" s="257" t="s">
        <v>628</v>
      </c>
    </row>
    <row r="20" spans="1:36" ht="31.2" x14ac:dyDescent="0.25">
      <c r="A20" s="258">
        <v>900001</v>
      </c>
      <c r="B20" s="259" t="s">
        <v>213</v>
      </c>
      <c r="C20" s="260"/>
      <c r="D20" s="260"/>
      <c r="E20" s="260"/>
      <c r="F20" s="260"/>
    </row>
    <row r="21" spans="1:36" ht="62.4" x14ac:dyDescent="0.25">
      <c r="A21" s="258">
        <v>900002</v>
      </c>
      <c r="B21" s="261" t="s">
        <v>40</v>
      </c>
      <c r="C21" s="260"/>
      <c r="D21" s="260"/>
      <c r="E21" s="260"/>
      <c r="F21" s="260"/>
    </row>
    <row r="22" spans="1:36" ht="62.4" x14ac:dyDescent="0.25">
      <c r="A22" s="258">
        <v>900003</v>
      </c>
      <c r="B22" s="261" t="s">
        <v>75</v>
      </c>
      <c r="C22" s="260"/>
      <c r="D22" s="260"/>
      <c r="E22" s="260"/>
      <c r="F22" s="260"/>
    </row>
    <row r="23" spans="1:36" ht="62.4" x14ac:dyDescent="0.25">
      <c r="A23" s="258">
        <v>900004</v>
      </c>
      <c r="B23" s="261" t="s">
        <v>41</v>
      </c>
      <c r="C23" s="260"/>
      <c r="D23" s="260"/>
      <c r="E23" s="260"/>
      <c r="F23" s="260"/>
    </row>
    <row r="24" spans="1:36" ht="34.200000000000003" x14ac:dyDescent="0.25">
      <c r="A24" s="258" t="s">
        <v>42</v>
      </c>
      <c r="B24" s="262" t="s">
        <v>176</v>
      </c>
      <c r="C24" s="263"/>
      <c r="D24" s="263"/>
      <c r="E24" s="263"/>
      <c r="F24" s="263"/>
    </row>
    <row r="25" spans="1:36" x14ac:dyDescent="0.25">
      <c r="A25" s="258">
        <v>900009</v>
      </c>
      <c r="B25" s="264" t="s">
        <v>566</v>
      </c>
      <c r="C25" s="265">
        <f>SUM(C20:C23)</f>
        <v>0</v>
      </c>
      <c r="D25" s="265">
        <f>SUM(D20:D23)</f>
        <v>0</v>
      </c>
      <c r="E25" s="265">
        <f>SUM(E20:E23)</f>
        <v>0</v>
      </c>
      <c r="F25" s="265">
        <f>SUM(F20:F23)</f>
        <v>0</v>
      </c>
    </row>
    <row r="26" spans="1:36" ht="17.25" customHeight="1" x14ac:dyDescent="0.25">
      <c r="E26" s="266"/>
      <c r="F26" s="266"/>
      <c r="G26" s="266"/>
      <c r="H26" s="267"/>
      <c r="I26" s="267"/>
      <c r="J26" s="267"/>
      <c r="K26" s="267"/>
    </row>
    <row r="27" spans="1:36" ht="17.25" customHeight="1" x14ac:dyDescent="0.25">
      <c r="A27" s="1607" t="s">
        <v>177</v>
      </c>
      <c r="B27" s="1607"/>
      <c r="C27" s="1607"/>
      <c r="D27" s="1607"/>
      <c r="E27" s="1607"/>
      <c r="F27" s="1607"/>
      <c r="G27" s="1607"/>
      <c r="H27" s="1607"/>
      <c r="I27" s="1607"/>
      <c r="J27" s="268"/>
      <c r="K27" s="268"/>
    </row>
    <row r="29" spans="1:36" ht="17.25" customHeight="1" x14ac:dyDescent="0.25">
      <c r="A29" s="1606" t="s">
        <v>214</v>
      </c>
      <c r="B29" s="1621"/>
      <c r="C29" s="1621"/>
      <c r="D29" s="1621"/>
      <c r="E29" s="1621"/>
      <c r="F29" s="1621"/>
      <c r="G29" s="1621"/>
      <c r="H29" s="1621"/>
      <c r="I29" s="1621"/>
      <c r="J29" s="1621"/>
      <c r="K29" s="1621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</row>
    <row r="30" spans="1:36" ht="17.25" customHeight="1" x14ac:dyDescent="0.25">
      <c r="A30" s="1606"/>
      <c r="B30" s="1606"/>
      <c r="C30" s="1606"/>
      <c r="D30" s="1606"/>
      <c r="E30" s="1606"/>
      <c r="F30" s="1606"/>
      <c r="G30" s="1606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  <c r="AJ30" s="254"/>
    </row>
    <row r="31" spans="1:36" ht="17.25" customHeight="1" x14ac:dyDescent="0.25">
      <c r="A31" s="1606" t="s">
        <v>215</v>
      </c>
      <c r="B31" s="1606"/>
      <c r="C31" s="1606"/>
      <c r="D31" s="1606"/>
      <c r="E31" s="1606"/>
      <c r="F31" s="1606"/>
      <c r="G31" s="1606"/>
      <c r="H31" s="254"/>
      <c r="I31" s="254"/>
      <c r="J31" s="254"/>
      <c r="K31" s="254"/>
      <c r="L31" s="254"/>
      <c r="M31" s="254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/>
      <c r="AF31" s="254"/>
      <c r="AG31" s="254"/>
      <c r="AH31" s="254"/>
      <c r="AI31" s="254"/>
      <c r="AJ31" s="254"/>
    </row>
    <row r="32" spans="1:36" ht="17.25" customHeight="1" x14ac:dyDescent="0.25">
      <c r="A32" s="1606"/>
      <c r="B32" s="1606"/>
      <c r="C32" s="1606"/>
      <c r="D32" s="1606"/>
      <c r="E32" s="1606"/>
      <c r="F32" s="1606"/>
      <c r="G32" s="1606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</row>
    <row r="33" spans="1:37" ht="17.25" customHeight="1" x14ac:dyDescent="0.25">
      <c r="A33" s="1606" t="s">
        <v>216</v>
      </c>
      <c r="B33" s="1606"/>
      <c r="C33" s="1606"/>
      <c r="D33" s="1606"/>
      <c r="E33" s="1606"/>
      <c r="F33" s="1606"/>
      <c r="G33" s="1606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</row>
    <row r="34" spans="1:37" ht="17.25" customHeight="1" x14ac:dyDescent="0.25">
      <c r="A34" s="254"/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39"/>
    </row>
    <row r="35" spans="1:37" s="269" customFormat="1" ht="41.25" customHeight="1" x14ac:dyDescent="0.25">
      <c r="A35" s="1599" t="s">
        <v>38</v>
      </c>
      <c r="B35" s="1605" t="s">
        <v>178</v>
      </c>
      <c r="C35" s="1611" t="s">
        <v>179</v>
      </c>
      <c r="D35" s="1603" t="s">
        <v>217</v>
      </c>
      <c r="E35" s="1602"/>
      <c r="F35" s="1605" t="s">
        <v>43</v>
      </c>
      <c r="G35" s="1605"/>
      <c r="H35" s="1605"/>
      <c r="I35" s="1608" t="s">
        <v>219</v>
      </c>
      <c r="J35" s="1609"/>
      <c r="K35" s="1609"/>
      <c r="L35" s="1609"/>
      <c r="M35" s="1609"/>
      <c r="N35" s="1609"/>
      <c r="O35" s="1609"/>
      <c r="P35" s="1609"/>
      <c r="Q35" s="1609"/>
      <c r="R35" s="1609"/>
      <c r="S35" s="1609"/>
      <c r="T35" s="1610"/>
      <c r="U35" s="1594" t="s">
        <v>180</v>
      </c>
      <c r="V35" s="1594" t="s">
        <v>181</v>
      </c>
      <c r="W35" s="1594" t="s">
        <v>223</v>
      </c>
      <c r="X35" s="1594" t="s">
        <v>224</v>
      </c>
      <c r="Y35" s="1594" t="s">
        <v>182</v>
      </c>
    </row>
    <row r="36" spans="1:37" s="269" customFormat="1" ht="17.25" customHeight="1" x14ac:dyDescent="0.25">
      <c r="A36" s="1604"/>
      <c r="B36" s="1605"/>
      <c r="C36" s="1612"/>
      <c r="D36" s="1599" t="s">
        <v>750</v>
      </c>
      <c r="E36" s="1599" t="s">
        <v>218</v>
      </c>
      <c r="F36" s="1594" t="s">
        <v>750</v>
      </c>
      <c r="G36" s="1594" t="s">
        <v>44</v>
      </c>
      <c r="H36" s="1594" t="s">
        <v>45</v>
      </c>
      <c r="I36" s="1594" t="s">
        <v>183</v>
      </c>
      <c r="J36" s="1601" t="s">
        <v>786</v>
      </c>
      <c r="K36" s="1601"/>
      <c r="L36" s="1601"/>
      <c r="M36" s="1601"/>
      <c r="N36" s="1601"/>
      <c r="O36" s="1601"/>
      <c r="P36" s="1601"/>
      <c r="Q36" s="1601"/>
      <c r="R36" s="1601"/>
      <c r="S36" s="1601"/>
      <c r="T36" s="1602"/>
      <c r="U36" s="1595"/>
      <c r="V36" s="1595"/>
      <c r="W36" s="1595"/>
      <c r="X36" s="1595"/>
      <c r="Y36" s="1595"/>
    </row>
    <row r="37" spans="1:37" s="269" customFormat="1" ht="51" customHeight="1" x14ac:dyDescent="0.25">
      <c r="A37" s="1604"/>
      <c r="B37" s="1605"/>
      <c r="C37" s="1612"/>
      <c r="D37" s="1604"/>
      <c r="E37" s="1604"/>
      <c r="F37" s="1595"/>
      <c r="G37" s="1595"/>
      <c r="H37" s="1595"/>
      <c r="I37" s="1595"/>
      <c r="J37" s="1603" t="s">
        <v>221</v>
      </c>
      <c r="K37" s="1601"/>
      <c r="L37" s="1601"/>
      <c r="M37" s="1602"/>
      <c r="N37" s="1601" t="s">
        <v>184</v>
      </c>
      <c r="O37" s="1601"/>
      <c r="P37" s="1601"/>
      <c r="Q37" s="1601"/>
      <c r="R37" s="1601"/>
      <c r="S37" s="1601"/>
      <c r="T37" s="1602"/>
      <c r="U37" s="1595"/>
      <c r="V37" s="1595"/>
      <c r="W37" s="1595"/>
      <c r="X37" s="1595"/>
      <c r="Y37" s="1595" t="s">
        <v>171</v>
      </c>
    </row>
    <row r="38" spans="1:37" s="269" customFormat="1" ht="17.25" customHeight="1" x14ac:dyDescent="0.25">
      <c r="A38" s="1604"/>
      <c r="B38" s="1605"/>
      <c r="C38" s="1612"/>
      <c r="D38" s="1604"/>
      <c r="E38" s="1604"/>
      <c r="F38" s="1595"/>
      <c r="G38" s="1595"/>
      <c r="H38" s="1595"/>
      <c r="I38" s="1595"/>
      <c r="J38" s="1603" t="s">
        <v>185</v>
      </c>
      <c r="K38" s="1602"/>
      <c r="L38" s="1599" t="s">
        <v>186</v>
      </c>
      <c r="M38" s="1599" t="s">
        <v>187</v>
      </c>
      <c r="N38" s="1599" t="s">
        <v>188</v>
      </c>
      <c r="O38" s="1599" t="s">
        <v>189</v>
      </c>
      <c r="P38" s="1599" t="s">
        <v>190</v>
      </c>
      <c r="Q38" s="1599" t="s">
        <v>191</v>
      </c>
      <c r="R38" s="1603" t="s">
        <v>192</v>
      </c>
      <c r="S38" s="1602"/>
      <c r="T38" s="1599" t="s">
        <v>193</v>
      </c>
      <c r="U38" s="1595"/>
      <c r="V38" s="1595"/>
      <c r="W38" s="1595"/>
      <c r="X38" s="1595"/>
      <c r="Y38" s="1595"/>
    </row>
    <row r="39" spans="1:37" s="269" customFormat="1" ht="160.5" customHeight="1" x14ac:dyDescent="0.25">
      <c r="A39" s="1604"/>
      <c r="B39" s="1605"/>
      <c r="C39" s="1613"/>
      <c r="D39" s="1604"/>
      <c r="E39" s="1604"/>
      <c r="F39" s="1595"/>
      <c r="G39" s="1595"/>
      <c r="H39" s="1595"/>
      <c r="I39" s="1595"/>
      <c r="J39" s="270" t="s">
        <v>220</v>
      </c>
      <c r="K39" s="270" t="s">
        <v>222</v>
      </c>
      <c r="L39" s="1600"/>
      <c r="M39" s="1600"/>
      <c r="N39" s="1600"/>
      <c r="O39" s="1600"/>
      <c r="P39" s="1600"/>
      <c r="Q39" s="1600"/>
      <c r="R39" s="270" t="s">
        <v>46</v>
      </c>
      <c r="S39" s="270" t="s">
        <v>47</v>
      </c>
      <c r="T39" s="1600"/>
      <c r="U39" s="1595"/>
      <c r="V39" s="1595"/>
      <c r="W39" s="1595"/>
      <c r="X39" s="1595"/>
      <c r="Y39" s="1595"/>
    </row>
    <row r="40" spans="1:37" ht="17.25" customHeight="1" x14ac:dyDescent="0.25">
      <c r="A40" s="256">
        <v>1</v>
      </c>
      <c r="B40" s="256">
        <v>2</v>
      </c>
      <c r="C40" s="256">
        <v>3</v>
      </c>
      <c r="D40" s="256">
        <v>4</v>
      </c>
      <c r="E40" s="256">
        <v>5</v>
      </c>
      <c r="F40" s="256">
        <v>6</v>
      </c>
      <c r="G40" s="256">
        <v>7</v>
      </c>
      <c r="H40" s="256">
        <v>8</v>
      </c>
      <c r="I40" s="256">
        <v>9</v>
      </c>
      <c r="J40" s="256">
        <v>10</v>
      </c>
      <c r="K40" s="256">
        <v>11</v>
      </c>
      <c r="L40" s="256">
        <v>12</v>
      </c>
      <c r="M40" s="256">
        <v>13</v>
      </c>
      <c r="N40" s="256">
        <v>14</v>
      </c>
      <c r="O40" s="256">
        <v>15</v>
      </c>
      <c r="P40" s="256">
        <v>16</v>
      </c>
      <c r="Q40" s="256">
        <v>17</v>
      </c>
      <c r="R40" s="256">
        <v>18</v>
      </c>
      <c r="S40" s="256">
        <v>19</v>
      </c>
      <c r="T40" s="256">
        <v>20</v>
      </c>
      <c r="U40" s="256">
        <v>21</v>
      </c>
      <c r="V40" s="256">
        <v>22</v>
      </c>
      <c r="W40" s="256">
        <v>23</v>
      </c>
      <c r="X40" s="256">
        <v>24</v>
      </c>
      <c r="Y40" s="256">
        <v>25</v>
      </c>
    </row>
    <row r="41" spans="1:37" ht="17.25" customHeight="1" x14ac:dyDescent="0.25">
      <c r="A41" s="258">
        <v>100001</v>
      </c>
      <c r="B41" s="271"/>
      <c r="C41" s="271"/>
      <c r="D41" s="255"/>
      <c r="E41" s="255"/>
      <c r="F41" s="255"/>
      <c r="G41" s="255"/>
      <c r="H41" s="255"/>
      <c r="I41" s="272">
        <f>SUM(J41:T41)</f>
        <v>0</v>
      </c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2">
        <f>I41*U41*V41</f>
        <v>0</v>
      </c>
      <c r="X41" s="274"/>
      <c r="Y41" s="272">
        <f>(W41-X41)*H41</f>
        <v>0</v>
      </c>
    </row>
    <row r="42" spans="1:37" ht="17.25" customHeight="1" x14ac:dyDescent="0.25">
      <c r="A42" s="258">
        <v>100002</v>
      </c>
      <c r="B42" s="271"/>
      <c r="C42" s="271"/>
      <c r="D42" s="255"/>
      <c r="E42" s="255"/>
      <c r="F42" s="255"/>
      <c r="G42" s="255"/>
      <c r="H42" s="255"/>
      <c r="I42" s="272">
        <f>SUM(J42:T42)</f>
        <v>0</v>
      </c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2">
        <f>I42*U42*V42</f>
        <v>0</v>
      </c>
      <c r="X42" s="274"/>
      <c r="Y42" s="272">
        <f>(W42-X42)*I42</f>
        <v>0</v>
      </c>
    </row>
    <row r="43" spans="1:37" ht="17.25" customHeight="1" x14ac:dyDescent="0.25">
      <c r="A43" s="258"/>
      <c r="B43" s="271"/>
      <c r="C43" s="271"/>
      <c r="D43" s="255"/>
      <c r="E43" s="255"/>
      <c r="F43" s="255"/>
      <c r="G43" s="255"/>
      <c r="H43" s="256"/>
      <c r="I43" s="272">
        <f>SUM(J43:T43)</f>
        <v>0</v>
      </c>
      <c r="J43" s="275"/>
      <c r="K43" s="276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2">
        <f>T43*U43*V43</f>
        <v>0</v>
      </c>
      <c r="X43" s="277"/>
      <c r="Y43" s="272"/>
    </row>
    <row r="44" spans="1:37" ht="17.25" customHeight="1" x14ac:dyDescent="0.25">
      <c r="A44" s="258">
        <v>100000</v>
      </c>
      <c r="B44" s="278" t="s">
        <v>566</v>
      </c>
      <c r="C44" s="279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79"/>
      <c r="Y44" s="281">
        <f>SUM(Y41:Y43)</f>
        <v>0</v>
      </c>
    </row>
    <row r="46" spans="1:37" ht="17.25" customHeight="1" collapsed="1" x14ac:dyDescent="0.25">
      <c r="J46" s="268"/>
      <c r="K46" s="268"/>
      <c r="L46" s="268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</row>
    <row r="47" spans="1:37" ht="22.5" customHeight="1" x14ac:dyDescent="0.25">
      <c r="A47" s="1620" t="s">
        <v>194</v>
      </c>
      <c r="B47" s="1620"/>
      <c r="C47" s="1620"/>
      <c r="D47" s="1620"/>
      <c r="E47" s="1620"/>
      <c r="F47" s="1620"/>
      <c r="G47" s="1620"/>
      <c r="H47" s="1620"/>
      <c r="I47" s="1620"/>
      <c r="J47" s="268"/>
      <c r="K47" s="268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</row>
    <row r="48" spans="1:37" ht="84.75" customHeight="1" x14ac:dyDescent="0.25">
      <c r="A48" s="1607" t="s">
        <v>225</v>
      </c>
      <c r="B48" s="1607"/>
      <c r="C48" s="1607"/>
      <c r="D48" s="1607"/>
      <c r="E48" s="1607"/>
      <c r="F48" s="1607"/>
      <c r="G48" s="1607"/>
      <c r="H48" s="1607"/>
      <c r="I48" s="1607"/>
      <c r="J48" s="268"/>
      <c r="K48" s="1607"/>
      <c r="L48" s="1607"/>
      <c r="M48" s="1607"/>
      <c r="N48" s="1607"/>
      <c r="O48" s="1607"/>
      <c r="P48" s="1607"/>
      <c r="Q48" s="1607"/>
      <c r="R48" s="268"/>
      <c r="S48" s="268"/>
      <c r="T48" s="268"/>
      <c r="U48" s="268"/>
      <c r="V48" s="268"/>
      <c r="W48" s="268"/>
      <c r="X48" s="268"/>
      <c r="Y48" s="268"/>
    </row>
    <row r="49" spans="1:36" ht="53.25" customHeight="1" x14ac:dyDescent="0.25">
      <c r="A49" s="1607" t="s">
        <v>226</v>
      </c>
      <c r="B49" s="1607"/>
      <c r="C49" s="1607"/>
      <c r="D49" s="1607"/>
      <c r="E49" s="1607"/>
      <c r="F49" s="1607"/>
      <c r="G49" s="1607"/>
      <c r="H49" s="1607"/>
      <c r="I49" s="1607"/>
      <c r="J49" s="268"/>
      <c r="K49" s="1607"/>
      <c r="L49" s="1607"/>
      <c r="M49" s="1607"/>
      <c r="N49" s="1607"/>
      <c r="O49" s="1607"/>
      <c r="P49" s="1607"/>
      <c r="Q49" s="1607"/>
      <c r="R49" s="268"/>
      <c r="S49" s="268"/>
      <c r="T49" s="268"/>
      <c r="U49" s="268"/>
      <c r="V49" s="268"/>
      <c r="W49" s="268"/>
      <c r="X49" s="268"/>
      <c r="Y49" s="268"/>
    </row>
    <row r="50" spans="1:36" ht="20.25" customHeight="1" x14ac:dyDescent="0.25">
      <c r="A50" s="1607" t="s">
        <v>227</v>
      </c>
      <c r="B50" s="1607"/>
      <c r="C50" s="1607"/>
      <c r="D50" s="1607"/>
      <c r="E50" s="1607"/>
      <c r="F50" s="1607"/>
      <c r="G50" s="1607"/>
      <c r="H50" s="1607"/>
      <c r="I50" s="1607"/>
      <c r="J50" s="268"/>
      <c r="K50" s="1607"/>
      <c r="L50" s="1607"/>
      <c r="M50" s="1607"/>
      <c r="N50" s="1607"/>
      <c r="O50" s="1607"/>
      <c r="P50" s="1607"/>
      <c r="Q50" s="1607"/>
      <c r="R50" s="268"/>
      <c r="S50" s="268"/>
      <c r="T50" s="268"/>
      <c r="U50" s="268"/>
      <c r="V50" s="268"/>
      <c r="W50" s="268"/>
      <c r="X50" s="268"/>
      <c r="Y50" s="268"/>
    </row>
    <row r="51" spans="1:36" ht="20.25" customHeight="1" x14ac:dyDescent="0.25">
      <c r="A51" s="1607" t="s">
        <v>195</v>
      </c>
      <c r="B51" s="1607"/>
      <c r="C51" s="1607"/>
      <c r="D51" s="1607"/>
      <c r="E51" s="1607"/>
      <c r="F51" s="1607"/>
      <c r="G51" s="1607"/>
      <c r="H51" s="1607"/>
      <c r="I51" s="1607"/>
      <c r="J51" s="268"/>
      <c r="K51" s="1607"/>
      <c r="L51" s="1607"/>
      <c r="M51" s="1607"/>
      <c r="N51" s="1607"/>
      <c r="O51" s="1607"/>
      <c r="P51" s="1607"/>
      <c r="Q51" s="1607"/>
      <c r="R51" s="268"/>
      <c r="S51" s="268"/>
      <c r="T51" s="268"/>
      <c r="U51" s="268"/>
      <c r="V51" s="268"/>
      <c r="W51" s="268"/>
      <c r="X51" s="268"/>
      <c r="Y51" s="268"/>
    </row>
    <row r="52" spans="1:36" ht="20.25" customHeight="1" x14ac:dyDescent="0.25">
      <c r="A52" s="1607" t="s">
        <v>196</v>
      </c>
      <c r="B52" s="1607"/>
      <c r="C52" s="1607"/>
      <c r="D52" s="1607"/>
      <c r="E52" s="1607"/>
      <c r="F52" s="1607"/>
      <c r="G52" s="1607"/>
      <c r="H52" s="1607"/>
      <c r="I52" s="1607"/>
      <c r="J52" s="268"/>
      <c r="K52" s="1607"/>
      <c r="L52" s="1607"/>
      <c r="M52" s="1607"/>
      <c r="N52" s="1607"/>
      <c r="O52" s="1607"/>
      <c r="P52" s="1607"/>
      <c r="Q52" s="1607"/>
      <c r="R52" s="268"/>
      <c r="S52" s="268"/>
      <c r="T52" s="268"/>
      <c r="U52" s="268"/>
      <c r="V52" s="268"/>
      <c r="W52" s="268"/>
      <c r="X52" s="268"/>
      <c r="Y52" s="268"/>
    </row>
    <row r="53" spans="1:36" ht="20.25" customHeight="1" x14ac:dyDescent="0.25">
      <c r="A53" s="1607" t="s">
        <v>197</v>
      </c>
      <c r="B53" s="1607"/>
      <c r="C53" s="1607"/>
      <c r="D53" s="1607"/>
      <c r="E53" s="1607"/>
      <c r="F53" s="1607"/>
      <c r="G53" s="1607"/>
      <c r="H53" s="1607"/>
      <c r="I53" s="1607"/>
      <c r="J53" s="268"/>
      <c r="K53" s="1607"/>
      <c r="L53" s="1607"/>
      <c r="M53" s="1607"/>
      <c r="N53" s="1607"/>
      <c r="O53" s="1607"/>
      <c r="P53" s="1607"/>
      <c r="Q53" s="1607"/>
      <c r="R53" s="268"/>
      <c r="S53" s="268"/>
      <c r="T53" s="268"/>
      <c r="U53" s="268"/>
      <c r="V53" s="268"/>
      <c r="W53" s="268"/>
      <c r="X53" s="268"/>
      <c r="Y53" s="268"/>
    </row>
    <row r="54" spans="1:36" ht="20.25" customHeight="1" x14ac:dyDescent="0.25">
      <c r="A54" s="1607" t="s">
        <v>198</v>
      </c>
      <c r="B54" s="1607"/>
      <c r="C54" s="1607"/>
      <c r="D54" s="1607"/>
      <c r="E54" s="1607"/>
      <c r="F54" s="1607"/>
      <c r="G54" s="1607"/>
      <c r="H54" s="1607"/>
      <c r="I54" s="1607"/>
      <c r="J54" s="268"/>
      <c r="K54" s="1607"/>
      <c r="L54" s="1607"/>
      <c r="M54" s="1607"/>
      <c r="N54" s="1607"/>
      <c r="O54" s="1607"/>
      <c r="P54" s="1607"/>
      <c r="Q54" s="1607"/>
      <c r="R54" s="268"/>
      <c r="S54" s="268"/>
      <c r="T54" s="268"/>
      <c r="U54" s="268"/>
      <c r="V54" s="268"/>
      <c r="W54" s="268"/>
      <c r="X54" s="268"/>
      <c r="Y54" s="268"/>
    </row>
    <row r="55" spans="1:36" ht="20.25" customHeight="1" x14ac:dyDescent="0.25">
      <c r="A55" s="1607" t="s">
        <v>199</v>
      </c>
      <c r="B55" s="1607"/>
      <c r="C55" s="1607"/>
      <c r="D55" s="1607"/>
      <c r="E55" s="1607"/>
      <c r="F55" s="1607"/>
      <c r="G55" s="1607"/>
      <c r="H55" s="1607"/>
      <c r="I55" s="1607"/>
      <c r="J55" s="268"/>
      <c r="K55" s="1607"/>
      <c r="L55" s="1607"/>
      <c r="M55" s="1607"/>
      <c r="N55" s="1607"/>
      <c r="O55" s="1607"/>
      <c r="P55" s="1607"/>
      <c r="Q55" s="1607"/>
      <c r="R55" s="268"/>
      <c r="S55" s="268"/>
      <c r="T55" s="268"/>
      <c r="U55" s="268"/>
      <c r="V55" s="268"/>
      <c r="W55" s="268"/>
      <c r="X55" s="268"/>
      <c r="Y55" s="268"/>
    </row>
    <row r="56" spans="1:36" ht="41.25" customHeight="1" x14ac:dyDescent="0.25">
      <c r="A56" s="1607" t="s">
        <v>228</v>
      </c>
      <c r="B56" s="1607"/>
      <c r="C56" s="1607"/>
      <c r="D56" s="1607"/>
      <c r="E56" s="1607"/>
      <c r="F56" s="1607"/>
      <c r="G56" s="1607"/>
      <c r="H56" s="1607"/>
      <c r="I56" s="1607"/>
      <c r="J56" s="268"/>
      <c r="K56" s="1607"/>
      <c r="L56" s="1607"/>
      <c r="M56" s="1607"/>
      <c r="N56" s="1607"/>
      <c r="O56" s="1607"/>
      <c r="P56" s="1607"/>
      <c r="Q56" s="1607"/>
      <c r="R56" s="268"/>
      <c r="S56" s="268"/>
      <c r="T56" s="268"/>
      <c r="U56" s="268"/>
      <c r="V56" s="268"/>
      <c r="W56" s="268"/>
      <c r="X56" s="268"/>
      <c r="Y56" s="268"/>
    </row>
    <row r="57" spans="1:36" ht="20.25" customHeight="1" x14ac:dyDescent="0.25">
      <c r="A57" s="1607" t="s">
        <v>200</v>
      </c>
      <c r="B57" s="1607"/>
      <c r="C57" s="1607"/>
      <c r="D57" s="1607"/>
      <c r="E57" s="1607"/>
      <c r="F57" s="1607"/>
      <c r="G57" s="1607"/>
      <c r="H57" s="1607"/>
      <c r="I57" s="1607"/>
      <c r="J57" s="268"/>
      <c r="K57" s="1607"/>
      <c r="L57" s="1607"/>
      <c r="M57" s="1607"/>
      <c r="N57" s="1607"/>
      <c r="O57" s="1607"/>
      <c r="P57" s="1607"/>
      <c r="Q57" s="1607"/>
      <c r="R57" s="268"/>
      <c r="S57" s="268"/>
      <c r="T57" s="268"/>
      <c r="U57" s="268"/>
      <c r="V57" s="268"/>
      <c r="W57" s="268"/>
      <c r="X57" s="268"/>
      <c r="Y57" s="268"/>
    </row>
    <row r="58" spans="1:36" ht="20.25" customHeight="1" x14ac:dyDescent="0.25">
      <c r="A58" s="1607" t="s">
        <v>201</v>
      </c>
      <c r="B58" s="1607"/>
      <c r="C58" s="1607"/>
      <c r="D58" s="1607"/>
      <c r="E58" s="1607"/>
      <c r="F58" s="1607"/>
      <c r="G58" s="1607"/>
      <c r="H58" s="1607"/>
      <c r="I58" s="1607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</row>
    <row r="60" spans="1:36" ht="17.25" customHeight="1" collapsed="1" x14ac:dyDescent="0.25">
      <c r="A60" s="1606" t="s">
        <v>229</v>
      </c>
      <c r="B60" s="1606"/>
      <c r="C60" s="1606"/>
      <c r="D60" s="1606"/>
      <c r="E60" s="1606"/>
      <c r="F60" s="1606"/>
      <c r="G60" s="1606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</row>
    <row r="62" spans="1:36" s="269" customFormat="1" ht="41.25" customHeight="1" x14ac:dyDescent="0.25">
      <c r="A62" s="1599" t="s">
        <v>38</v>
      </c>
      <c r="B62" s="1605" t="s">
        <v>178</v>
      </c>
      <c r="C62" s="1611" t="s">
        <v>179</v>
      </c>
      <c r="D62" s="1603" t="s">
        <v>217</v>
      </c>
      <c r="E62" s="1602"/>
      <c r="F62" s="1605" t="s">
        <v>43</v>
      </c>
      <c r="G62" s="1605"/>
      <c r="H62" s="1605"/>
      <c r="I62" s="1608" t="s">
        <v>230</v>
      </c>
      <c r="J62" s="1609"/>
      <c r="K62" s="1609"/>
      <c r="L62" s="1609"/>
      <c r="M62" s="1609"/>
      <c r="N62" s="1609"/>
      <c r="O62" s="1609"/>
      <c r="P62" s="1609"/>
      <c r="Q62" s="1609"/>
      <c r="R62" s="1609"/>
      <c r="S62" s="1609"/>
      <c r="T62" s="1610"/>
      <c r="U62" s="1594" t="s">
        <v>180</v>
      </c>
      <c r="V62" s="1594" t="s">
        <v>181</v>
      </c>
      <c r="W62" s="1594" t="s">
        <v>223</v>
      </c>
      <c r="X62" s="1594" t="s">
        <v>231</v>
      </c>
      <c r="Y62" s="1594" t="s">
        <v>182</v>
      </c>
    </row>
    <row r="63" spans="1:36" s="269" customFormat="1" ht="17.25" customHeight="1" x14ac:dyDescent="0.25">
      <c r="A63" s="1604"/>
      <c r="B63" s="1605"/>
      <c r="C63" s="1612"/>
      <c r="D63" s="1599" t="s">
        <v>750</v>
      </c>
      <c r="E63" s="1599" t="s">
        <v>218</v>
      </c>
      <c r="F63" s="1594" t="s">
        <v>750</v>
      </c>
      <c r="G63" s="1594" t="s">
        <v>44</v>
      </c>
      <c r="H63" s="1594" t="s">
        <v>45</v>
      </c>
      <c r="I63" s="1594" t="s">
        <v>183</v>
      </c>
      <c r="J63" s="1601" t="s">
        <v>786</v>
      </c>
      <c r="K63" s="1601"/>
      <c r="L63" s="1601"/>
      <c r="M63" s="1601"/>
      <c r="N63" s="1601"/>
      <c r="O63" s="1601"/>
      <c r="P63" s="1601"/>
      <c r="Q63" s="1601"/>
      <c r="R63" s="1601"/>
      <c r="S63" s="1601"/>
      <c r="T63" s="1602"/>
      <c r="U63" s="1595"/>
      <c r="V63" s="1595"/>
      <c r="W63" s="1595"/>
      <c r="X63" s="1595"/>
      <c r="Y63" s="1595"/>
    </row>
    <row r="64" spans="1:36" s="269" customFormat="1" ht="51" customHeight="1" x14ac:dyDescent="0.25">
      <c r="A64" s="1604"/>
      <c r="B64" s="1605"/>
      <c r="C64" s="1612"/>
      <c r="D64" s="1604"/>
      <c r="E64" s="1604"/>
      <c r="F64" s="1595"/>
      <c r="G64" s="1595"/>
      <c r="H64" s="1595"/>
      <c r="I64" s="1595"/>
      <c r="J64" s="1603" t="s">
        <v>221</v>
      </c>
      <c r="K64" s="1601"/>
      <c r="L64" s="1601"/>
      <c r="M64" s="1602"/>
      <c r="N64" s="1601" t="s">
        <v>184</v>
      </c>
      <c r="O64" s="1601"/>
      <c r="P64" s="1601"/>
      <c r="Q64" s="1601"/>
      <c r="R64" s="1601"/>
      <c r="S64" s="1601"/>
      <c r="T64" s="1602"/>
      <c r="U64" s="1595"/>
      <c r="V64" s="1595"/>
      <c r="W64" s="1595"/>
      <c r="X64" s="1595"/>
      <c r="Y64" s="1595" t="s">
        <v>171</v>
      </c>
    </row>
    <row r="65" spans="1:36" s="269" customFormat="1" ht="17.25" customHeight="1" x14ac:dyDescent="0.25">
      <c r="A65" s="1604"/>
      <c r="B65" s="1605"/>
      <c r="C65" s="1612"/>
      <c r="D65" s="1604"/>
      <c r="E65" s="1604"/>
      <c r="F65" s="1595"/>
      <c r="G65" s="1595"/>
      <c r="H65" s="1595"/>
      <c r="I65" s="1595"/>
      <c r="J65" s="1603" t="s">
        <v>185</v>
      </c>
      <c r="K65" s="1602"/>
      <c r="L65" s="1599" t="s">
        <v>186</v>
      </c>
      <c r="M65" s="1599" t="s">
        <v>187</v>
      </c>
      <c r="N65" s="1599" t="s">
        <v>188</v>
      </c>
      <c r="O65" s="1599" t="s">
        <v>189</v>
      </c>
      <c r="P65" s="1599" t="s">
        <v>190</v>
      </c>
      <c r="Q65" s="1599" t="s">
        <v>191</v>
      </c>
      <c r="R65" s="1603" t="s">
        <v>192</v>
      </c>
      <c r="S65" s="1602"/>
      <c r="T65" s="1599" t="s">
        <v>193</v>
      </c>
      <c r="U65" s="1595"/>
      <c r="V65" s="1595"/>
      <c r="W65" s="1595"/>
      <c r="X65" s="1595"/>
      <c r="Y65" s="1595"/>
    </row>
    <row r="66" spans="1:36" s="269" customFormat="1" ht="160.5" customHeight="1" x14ac:dyDescent="0.25">
      <c r="A66" s="1604"/>
      <c r="B66" s="1605"/>
      <c r="C66" s="1613"/>
      <c r="D66" s="1604"/>
      <c r="E66" s="1604"/>
      <c r="F66" s="1595"/>
      <c r="G66" s="1595"/>
      <c r="H66" s="1595"/>
      <c r="I66" s="1595"/>
      <c r="J66" s="270" t="s">
        <v>220</v>
      </c>
      <c r="K66" s="270" t="s">
        <v>222</v>
      </c>
      <c r="L66" s="1600"/>
      <c r="M66" s="1600"/>
      <c r="N66" s="1600"/>
      <c r="O66" s="1600"/>
      <c r="P66" s="1600"/>
      <c r="Q66" s="1600"/>
      <c r="R66" s="270" t="s">
        <v>46</v>
      </c>
      <c r="S66" s="270" t="s">
        <v>47</v>
      </c>
      <c r="T66" s="1600"/>
      <c r="U66" s="1595"/>
      <c r="V66" s="1595"/>
      <c r="W66" s="1595"/>
      <c r="X66" s="1595"/>
      <c r="Y66" s="1595"/>
    </row>
    <row r="67" spans="1:36" ht="17.25" customHeight="1" x14ac:dyDescent="0.25">
      <c r="A67" s="256">
        <v>1</v>
      </c>
      <c r="B67" s="256">
        <v>2</v>
      </c>
      <c r="C67" s="256">
        <v>3</v>
      </c>
      <c r="D67" s="256">
        <v>4</v>
      </c>
      <c r="E67" s="256">
        <v>5</v>
      </c>
      <c r="F67" s="256">
        <v>6</v>
      </c>
      <c r="G67" s="256">
        <v>7</v>
      </c>
      <c r="H67" s="256">
        <v>8</v>
      </c>
      <c r="I67" s="256">
        <v>9</v>
      </c>
      <c r="J67" s="256">
        <v>10</v>
      </c>
      <c r="K67" s="256">
        <v>11</v>
      </c>
      <c r="L67" s="256">
        <v>12</v>
      </c>
      <c r="M67" s="256">
        <v>13</v>
      </c>
      <c r="N67" s="256">
        <v>14</v>
      </c>
      <c r="O67" s="256">
        <v>15</v>
      </c>
      <c r="P67" s="256">
        <v>16</v>
      </c>
      <c r="Q67" s="256">
        <v>17</v>
      </c>
      <c r="R67" s="256">
        <v>18</v>
      </c>
      <c r="S67" s="256">
        <v>19</v>
      </c>
      <c r="T67" s="256">
        <v>20</v>
      </c>
      <c r="U67" s="256">
        <v>21</v>
      </c>
      <c r="V67" s="256">
        <v>22</v>
      </c>
      <c r="W67" s="256">
        <v>23</v>
      </c>
      <c r="X67" s="256">
        <v>24</v>
      </c>
      <c r="Y67" s="256">
        <v>25</v>
      </c>
    </row>
    <row r="68" spans="1:36" ht="17.25" customHeight="1" x14ac:dyDescent="0.25">
      <c r="A68" s="258">
        <v>110001</v>
      </c>
      <c r="B68" s="271"/>
      <c r="C68" s="271"/>
      <c r="D68" s="255"/>
      <c r="E68" s="255"/>
      <c r="F68" s="255"/>
      <c r="G68" s="255"/>
      <c r="H68" s="255"/>
      <c r="I68" s="272">
        <f>SUM(J68:T68)</f>
        <v>0</v>
      </c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2">
        <f>I68*U68*V68</f>
        <v>0</v>
      </c>
      <c r="X68" s="274"/>
      <c r="Y68" s="272">
        <f>(W68-X68)*H68</f>
        <v>0</v>
      </c>
    </row>
    <row r="69" spans="1:36" ht="17.25" customHeight="1" x14ac:dyDescent="0.25">
      <c r="A69" s="258">
        <v>110002</v>
      </c>
      <c r="B69" s="271"/>
      <c r="C69" s="271"/>
      <c r="D69" s="255"/>
      <c r="E69" s="255"/>
      <c r="F69" s="255"/>
      <c r="G69" s="255"/>
      <c r="H69" s="255"/>
      <c r="I69" s="272">
        <f>SUM(J69:T69)</f>
        <v>0</v>
      </c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2">
        <f>I69*U69*V69</f>
        <v>0</v>
      </c>
      <c r="X69" s="274"/>
      <c r="Y69" s="272">
        <f>(W69-X69)*I69</f>
        <v>0</v>
      </c>
    </row>
    <row r="70" spans="1:36" ht="17.25" customHeight="1" x14ac:dyDescent="0.25">
      <c r="A70" s="258"/>
      <c r="B70" s="271"/>
      <c r="C70" s="271"/>
      <c r="D70" s="255"/>
      <c r="E70" s="255"/>
      <c r="F70" s="255"/>
      <c r="G70" s="255"/>
      <c r="H70" s="256"/>
      <c r="I70" s="272">
        <f>SUM(J70:T70)</f>
        <v>0</v>
      </c>
      <c r="J70" s="275"/>
      <c r="K70" s="276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2">
        <f>T70*U70*V70</f>
        <v>0</v>
      </c>
      <c r="X70" s="277"/>
      <c r="Y70" s="272"/>
    </row>
    <row r="71" spans="1:36" ht="17.25" customHeight="1" x14ac:dyDescent="0.25">
      <c r="A71" s="258">
        <v>110000</v>
      </c>
      <c r="B71" s="278" t="s">
        <v>566</v>
      </c>
      <c r="C71" s="279"/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79"/>
      <c r="Y71" s="281">
        <f>SUM(Y68:Y70)</f>
        <v>0</v>
      </c>
    </row>
    <row r="73" spans="1:36" ht="17.25" customHeight="1" x14ac:dyDescent="0.25">
      <c r="A73" s="1606" t="s">
        <v>232</v>
      </c>
      <c r="B73" s="1606"/>
      <c r="C73" s="1606"/>
      <c r="D73" s="1606"/>
      <c r="E73" s="1606"/>
      <c r="F73" s="1606"/>
      <c r="G73" s="1606"/>
      <c r="H73" s="1606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54"/>
      <c r="U73" s="254"/>
      <c r="V73" s="254"/>
      <c r="W73" s="254"/>
      <c r="X73" s="254"/>
      <c r="Y73" s="254"/>
      <c r="Z73" s="254"/>
      <c r="AA73" s="254"/>
      <c r="AB73" s="254"/>
      <c r="AC73" s="254"/>
      <c r="AD73" s="254"/>
      <c r="AE73" s="254"/>
      <c r="AF73" s="254"/>
      <c r="AG73" s="254"/>
      <c r="AH73" s="254"/>
      <c r="AI73" s="254"/>
      <c r="AJ73" s="254"/>
    </row>
    <row r="75" spans="1:36" s="269" customFormat="1" ht="41.25" customHeight="1" x14ac:dyDescent="0.25">
      <c r="A75" s="1599" t="s">
        <v>38</v>
      </c>
      <c r="B75" s="1605" t="s">
        <v>178</v>
      </c>
      <c r="C75" s="1611" t="s">
        <v>179</v>
      </c>
      <c r="D75" s="1603" t="s">
        <v>233</v>
      </c>
      <c r="E75" s="1602"/>
      <c r="F75" s="1605" t="s">
        <v>43</v>
      </c>
      <c r="G75" s="1605"/>
      <c r="H75" s="1605"/>
      <c r="I75" s="1608" t="s">
        <v>230</v>
      </c>
      <c r="J75" s="1609"/>
      <c r="K75" s="1609"/>
      <c r="L75" s="1609"/>
      <c r="M75" s="1609"/>
      <c r="N75" s="1609"/>
      <c r="O75" s="1609"/>
      <c r="P75" s="1609"/>
      <c r="Q75" s="1609"/>
      <c r="R75" s="1609"/>
      <c r="S75" s="1609"/>
      <c r="T75" s="1610"/>
      <c r="U75" s="1594" t="s">
        <v>180</v>
      </c>
      <c r="V75" s="1594" t="s">
        <v>181</v>
      </c>
      <c r="W75" s="1594" t="s">
        <v>223</v>
      </c>
      <c r="X75" s="1594" t="s">
        <v>231</v>
      </c>
      <c r="Y75" s="1594" t="s">
        <v>182</v>
      </c>
    </row>
    <row r="76" spans="1:36" s="269" customFormat="1" ht="17.25" customHeight="1" x14ac:dyDescent="0.25">
      <c r="A76" s="1604"/>
      <c r="B76" s="1605"/>
      <c r="C76" s="1612"/>
      <c r="D76" s="1599" t="s">
        <v>750</v>
      </c>
      <c r="E76" s="1599" t="s">
        <v>218</v>
      </c>
      <c r="F76" s="1594" t="s">
        <v>750</v>
      </c>
      <c r="G76" s="1594" t="s">
        <v>44</v>
      </c>
      <c r="H76" s="1594" t="s">
        <v>45</v>
      </c>
      <c r="I76" s="1594" t="s">
        <v>183</v>
      </c>
      <c r="J76" s="1601" t="s">
        <v>786</v>
      </c>
      <c r="K76" s="1601"/>
      <c r="L76" s="1601"/>
      <c r="M76" s="1601"/>
      <c r="N76" s="1601"/>
      <c r="O76" s="1601"/>
      <c r="P76" s="1601"/>
      <c r="Q76" s="1601"/>
      <c r="R76" s="1601"/>
      <c r="S76" s="1601"/>
      <c r="T76" s="1602"/>
      <c r="U76" s="1595"/>
      <c r="V76" s="1595"/>
      <c r="W76" s="1595"/>
      <c r="X76" s="1595"/>
      <c r="Y76" s="1595"/>
    </row>
    <row r="77" spans="1:36" s="269" customFormat="1" ht="51" customHeight="1" x14ac:dyDescent="0.25">
      <c r="A77" s="1604"/>
      <c r="B77" s="1605"/>
      <c r="C77" s="1612"/>
      <c r="D77" s="1604"/>
      <c r="E77" s="1604"/>
      <c r="F77" s="1595"/>
      <c r="G77" s="1595"/>
      <c r="H77" s="1595"/>
      <c r="I77" s="1595"/>
      <c r="J77" s="1603" t="s">
        <v>221</v>
      </c>
      <c r="K77" s="1601"/>
      <c r="L77" s="1601"/>
      <c r="M77" s="1602"/>
      <c r="N77" s="1601" t="s">
        <v>184</v>
      </c>
      <c r="O77" s="1601"/>
      <c r="P77" s="1601"/>
      <c r="Q77" s="1601"/>
      <c r="R77" s="1601"/>
      <c r="S77" s="1601"/>
      <c r="T77" s="1602"/>
      <c r="U77" s="1595"/>
      <c r="V77" s="1595"/>
      <c r="W77" s="1595"/>
      <c r="X77" s="1595"/>
      <c r="Y77" s="1595" t="s">
        <v>171</v>
      </c>
    </row>
    <row r="78" spans="1:36" s="269" customFormat="1" ht="17.25" customHeight="1" x14ac:dyDescent="0.25">
      <c r="A78" s="1604"/>
      <c r="B78" s="1605"/>
      <c r="C78" s="1612"/>
      <c r="D78" s="1604"/>
      <c r="E78" s="1604"/>
      <c r="F78" s="1595"/>
      <c r="G78" s="1595"/>
      <c r="H78" s="1595"/>
      <c r="I78" s="1595"/>
      <c r="J78" s="1603" t="s">
        <v>185</v>
      </c>
      <c r="K78" s="1602"/>
      <c r="L78" s="1599" t="s">
        <v>186</v>
      </c>
      <c r="M78" s="1599" t="s">
        <v>187</v>
      </c>
      <c r="N78" s="1599" t="s">
        <v>188</v>
      </c>
      <c r="O78" s="1599" t="s">
        <v>189</v>
      </c>
      <c r="P78" s="1599" t="s">
        <v>190</v>
      </c>
      <c r="Q78" s="1599" t="s">
        <v>191</v>
      </c>
      <c r="R78" s="1603" t="s">
        <v>192</v>
      </c>
      <c r="S78" s="1602"/>
      <c r="T78" s="1599" t="s">
        <v>193</v>
      </c>
      <c r="U78" s="1595"/>
      <c r="V78" s="1595"/>
      <c r="W78" s="1595"/>
      <c r="X78" s="1595"/>
      <c r="Y78" s="1595"/>
    </row>
    <row r="79" spans="1:36" s="269" customFormat="1" ht="160.5" customHeight="1" x14ac:dyDescent="0.25">
      <c r="A79" s="1604"/>
      <c r="B79" s="1605"/>
      <c r="C79" s="1613"/>
      <c r="D79" s="1604"/>
      <c r="E79" s="1604"/>
      <c r="F79" s="1595"/>
      <c r="G79" s="1595"/>
      <c r="H79" s="1595"/>
      <c r="I79" s="1595"/>
      <c r="J79" s="270" t="s">
        <v>220</v>
      </c>
      <c r="K79" s="270" t="s">
        <v>222</v>
      </c>
      <c r="L79" s="1600"/>
      <c r="M79" s="1600"/>
      <c r="N79" s="1600"/>
      <c r="O79" s="1600"/>
      <c r="P79" s="1600"/>
      <c r="Q79" s="1600"/>
      <c r="R79" s="270" t="s">
        <v>46</v>
      </c>
      <c r="S79" s="270" t="s">
        <v>47</v>
      </c>
      <c r="T79" s="1600"/>
      <c r="U79" s="1595"/>
      <c r="V79" s="1595"/>
      <c r="W79" s="1595"/>
      <c r="X79" s="1595"/>
      <c r="Y79" s="1595"/>
    </row>
    <row r="80" spans="1:36" ht="17.25" customHeight="1" x14ac:dyDescent="0.25">
      <c r="A80" s="256">
        <v>1</v>
      </c>
      <c r="B80" s="256">
        <v>2</v>
      </c>
      <c r="C80" s="256">
        <v>3</v>
      </c>
      <c r="D80" s="256">
        <v>4</v>
      </c>
      <c r="E80" s="256">
        <v>5</v>
      </c>
      <c r="F80" s="256">
        <v>6</v>
      </c>
      <c r="G80" s="256">
        <v>7</v>
      </c>
      <c r="H80" s="256">
        <v>8</v>
      </c>
      <c r="I80" s="256">
        <v>9</v>
      </c>
      <c r="J80" s="256">
        <v>10</v>
      </c>
      <c r="K80" s="256">
        <v>11</v>
      </c>
      <c r="L80" s="256">
        <v>12</v>
      </c>
      <c r="M80" s="256">
        <v>13</v>
      </c>
      <c r="N80" s="256">
        <v>14</v>
      </c>
      <c r="O80" s="256">
        <v>15</v>
      </c>
      <c r="P80" s="256">
        <v>16</v>
      </c>
      <c r="Q80" s="256">
        <v>17</v>
      </c>
      <c r="R80" s="256">
        <v>18</v>
      </c>
      <c r="S80" s="256">
        <v>19</v>
      </c>
      <c r="T80" s="256">
        <v>20</v>
      </c>
      <c r="U80" s="256">
        <v>21</v>
      </c>
      <c r="V80" s="256">
        <v>22</v>
      </c>
      <c r="W80" s="256">
        <v>23</v>
      </c>
      <c r="X80" s="256">
        <v>24</v>
      </c>
      <c r="Y80" s="256">
        <v>25</v>
      </c>
    </row>
    <row r="81" spans="1:36" ht="17.25" customHeight="1" x14ac:dyDescent="0.25">
      <c r="A81" s="258">
        <v>120001</v>
      </c>
      <c r="B81" s="271"/>
      <c r="C81" s="271"/>
      <c r="D81" s="255"/>
      <c r="E81" s="255"/>
      <c r="F81" s="255"/>
      <c r="G81" s="255"/>
      <c r="H81" s="255"/>
      <c r="I81" s="272">
        <f>SUM(J81:T81)</f>
        <v>0</v>
      </c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2">
        <f>I81*U81*V81</f>
        <v>0</v>
      </c>
      <c r="X81" s="274"/>
      <c r="Y81" s="272">
        <f>(W81-X81)*H81</f>
        <v>0</v>
      </c>
    </row>
    <row r="82" spans="1:36" ht="17.25" customHeight="1" x14ac:dyDescent="0.25">
      <c r="A82" s="258">
        <v>120002</v>
      </c>
      <c r="B82" s="271"/>
      <c r="C82" s="271"/>
      <c r="D82" s="255"/>
      <c r="E82" s="255"/>
      <c r="F82" s="255"/>
      <c r="G82" s="255"/>
      <c r="H82" s="255"/>
      <c r="I82" s="272">
        <f>SUM(J82:T82)</f>
        <v>0</v>
      </c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2">
        <f>I82*U82*V82</f>
        <v>0</v>
      </c>
      <c r="X82" s="274"/>
      <c r="Y82" s="272">
        <f>(W82-X82)*I82</f>
        <v>0</v>
      </c>
    </row>
    <row r="83" spans="1:36" ht="17.25" customHeight="1" x14ac:dyDescent="0.25">
      <c r="A83" s="258"/>
      <c r="B83" s="271"/>
      <c r="C83" s="271"/>
      <c r="D83" s="255"/>
      <c r="E83" s="255"/>
      <c r="F83" s="255"/>
      <c r="G83" s="255"/>
      <c r="H83" s="256"/>
      <c r="I83" s="272">
        <f>SUM(J83:T83)</f>
        <v>0</v>
      </c>
      <c r="J83" s="275"/>
      <c r="K83" s="276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2">
        <f>T83*U83*V83</f>
        <v>0</v>
      </c>
      <c r="X83" s="277"/>
      <c r="Y83" s="272"/>
    </row>
    <row r="84" spans="1:36" ht="17.25" customHeight="1" x14ac:dyDescent="0.25">
      <c r="A84" s="258">
        <v>120000</v>
      </c>
      <c r="B84" s="278" t="s">
        <v>566</v>
      </c>
      <c r="C84" s="279"/>
      <c r="D84" s="280"/>
      <c r="E84" s="280"/>
      <c r="F84" s="280"/>
      <c r="G84" s="280"/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79"/>
      <c r="Y84" s="281">
        <f>SUM(Y81:Y83)</f>
        <v>0</v>
      </c>
    </row>
    <row r="85" spans="1:36" ht="17.25" customHeight="1" collapsed="1" x14ac:dyDescent="0.25"/>
    <row r="86" spans="1:36" ht="17.25" customHeight="1" x14ac:dyDescent="0.25">
      <c r="A86" s="1606" t="s">
        <v>234</v>
      </c>
      <c r="B86" s="1606"/>
      <c r="C86" s="1606"/>
      <c r="D86" s="1606"/>
      <c r="E86" s="1606"/>
      <c r="F86" s="1606"/>
      <c r="G86" s="1606"/>
      <c r="H86" s="1606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</row>
    <row r="87" spans="1:36" ht="17.25" customHeight="1" x14ac:dyDescent="0.25">
      <c r="A87" s="254"/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</row>
    <row r="88" spans="1:36" s="269" customFormat="1" ht="41.25" customHeight="1" x14ac:dyDescent="0.25">
      <c r="A88" s="1599" t="s">
        <v>38</v>
      </c>
      <c r="B88" s="1605" t="s">
        <v>178</v>
      </c>
      <c r="C88" s="1611" t="s">
        <v>179</v>
      </c>
      <c r="D88" s="1603" t="s">
        <v>217</v>
      </c>
      <c r="E88" s="1602"/>
      <c r="F88" s="1605" t="s">
        <v>43</v>
      </c>
      <c r="G88" s="1605"/>
      <c r="H88" s="1605"/>
      <c r="I88" s="1608" t="s">
        <v>230</v>
      </c>
      <c r="J88" s="1609"/>
      <c r="K88" s="1609"/>
      <c r="L88" s="1609"/>
      <c r="M88" s="1609"/>
      <c r="N88" s="1609"/>
      <c r="O88" s="1609"/>
      <c r="P88" s="1609"/>
      <c r="Q88" s="1609"/>
      <c r="R88" s="1609"/>
      <c r="S88" s="1609"/>
      <c r="T88" s="1610"/>
      <c r="U88" s="1594" t="s">
        <v>180</v>
      </c>
      <c r="V88" s="1594" t="s">
        <v>181</v>
      </c>
      <c r="W88" s="1594" t="s">
        <v>223</v>
      </c>
      <c r="X88" s="1594" t="s">
        <v>231</v>
      </c>
      <c r="Y88" s="1594" t="s">
        <v>182</v>
      </c>
    </row>
    <row r="89" spans="1:36" s="269" customFormat="1" ht="17.25" customHeight="1" x14ac:dyDescent="0.25">
      <c r="A89" s="1604"/>
      <c r="B89" s="1605"/>
      <c r="C89" s="1612"/>
      <c r="D89" s="1599" t="s">
        <v>750</v>
      </c>
      <c r="E89" s="1599" t="s">
        <v>218</v>
      </c>
      <c r="F89" s="1594" t="s">
        <v>750</v>
      </c>
      <c r="G89" s="1594" t="s">
        <v>44</v>
      </c>
      <c r="H89" s="1594" t="s">
        <v>45</v>
      </c>
      <c r="I89" s="1594" t="s">
        <v>183</v>
      </c>
      <c r="J89" s="1601" t="s">
        <v>786</v>
      </c>
      <c r="K89" s="1601"/>
      <c r="L89" s="1601"/>
      <c r="M89" s="1601"/>
      <c r="N89" s="1601"/>
      <c r="O89" s="1601"/>
      <c r="P89" s="1601"/>
      <c r="Q89" s="1601"/>
      <c r="R89" s="1601"/>
      <c r="S89" s="1601"/>
      <c r="T89" s="1602"/>
      <c r="U89" s="1595"/>
      <c r="V89" s="1595"/>
      <c r="W89" s="1595"/>
      <c r="X89" s="1595"/>
      <c r="Y89" s="1595"/>
    </row>
    <row r="90" spans="1:36" s="269" customFormat="1" ht="51" customHeight="1" x14ac:dyDescent="0.25">
      <c r="A90" s="1604"/>
      <c r="B90" s="1605"/>
      <c r="C90" s="1612"/>
      <c r="D90" s="1604"/>
      <c r="E90" s="1604"/>
      <c r="F90" s="1595"/>
      <c r="G90" s="1595"/>
      <c r="H90" s="1595"/>
      <c r="I90" s="1595"/>
      <c r="J90" s="1603" t="s">
        <v>221</v>
      </c>
      <c r="K90" s="1601"/>
      <c r="L90" s="1601"/>
      <c r="M90" s="1602"/>
      <c r="N90" s="1601" t="s">
        <v>184</v>
      </c>
      <c r="O90" s="1601"/>
      <c r="P90" s="1601"/>
      <c r="Q90" s="1601"/>
      <c r="R90" s="1601"/>
      <c r="S90" s="1601"/>
      <c r="T90" s="1602"/>
      <c r="U90" s="1595"/>
      <c r="V90" s="1595"/>
      <c r="W90" s="1595"/>
      <c r="X90" s="1595"/>
      <c r="Y90" s="1595" t="s">
        <v>171</v>
      </c>
    </row>
    <row r="91" spans="1:36" s="269" customFormat="1" ht="17.25" customHeight="1" x14ac:dyDescent="0.25">
      <c r="A91" s="1604"/>
      <c r="B91" s="1605"/>
      <c r="C91" s="1612"/>
      <c r="D91" s="1604"/>
      <c r="E91" s="1604"/>
      <c r="F91" s="1595"/>
      <c r="G91" s="1595"/>
      <c r="H91" s="1595"/>
      <c r="I91" s="1595"/>
      <c r="J91" s="1603" t="s">
        <v>185</v>
      </c>
      <c r="K91" s="1602"/>
      <c r="L91" s="1599" t="s">
        <v>186</v>
      </c>
      <c r="M91" s="1599" t="s">
        <v>187</v>
      </c>
      <c r="N91" s="1599" t="s">
        <v>188</v>
      </c>
      <c r="O91" s="1599" t="s">
        <v>189</v>
      </c>
      <c r="P91" s="1599" t="s">
        <v>190</v>
      </c>
      <c r="Q91" s="1599" t="s">
        <v>191</v>
      </c>
      <c r="R91" s="1603" t="s">
        <v>192</v>
      </c>
      <c r="S91" s="1602"/>
      <c r="T91" s="1599" t="s">
        <v>193</v>
      </c>
      <c r="U91" s="1595"/>
      <c r="V91" s="1595"/>
      <c r="W91" s="1595"/>
      <c r="X91" s="1595"/>
      <c r="Y91" s="1595"/>
    </row>
    <row r="92" spans="1:36" s="269" customFormat="1" ht="160.5" customHeight="1" x14ac:dyDescent="0.25">
      <c r="A92" s="1604"/>
      <c r="B92" s="1605"/>
      <c r="C92" s="1613"/>
      <c r="D92" s="1604"/>
      <c r="E92" s="1604"/>
      <c r="F92" s="1595"/>
      <c r="G92" s="1595"/>
      <c r="H92" s="1595"/>
      <c r="I92" s="1595"/>
      <c r="J92" s="270" t="s">
        <v>220</v>
      </c>
      <c r="K92" s="270" t="s">
        <v>222</v>
      </c>
      <c r="L92" s="1600"/>
      <c r="M92" s="1600"/>
      <c r="N92" s="1600"/>
      <c r="O92" s="1600"/>
      <c r="P92" s="1600"/>
      <c r="Q92" s="1600"/>
      <c r="R92" s="270" t="s">
        <v>46</v>
      </c>
      <c r="S92" s="270" t="s">
        <v>47</v>
      </c>
      <c r="T92" s="1600"/>
      <c r="U92" s="1595"/>
      <c r="V92" s="1595"/>
      <c r="W92" s="1595"/>
      <c r="X92" s="1595"/>
      <c r="Y92" s="1595"/>
    </row>
    <row r="93" spans="1:36" ht="17.25" customHeight="1" x14ac:dyDescent="0.25">
      <c r="A93" s="256">
        <v>1</v>
      </c>
      <c r="B93" s="256">
        <v>2</v>
      </c>
      <c r="C93" s="256">
        <v>3</v>
      </c>
      <c r="D93" s="256">
        <v>4</v>
      </c>
      <c r="E93" s="256">
        <v>5</v>
      </c>
      <c r="F93" s="256">
        <v>6</v>
      </c>
      <c r="G93" s="256">
        <v>7</v>
      </c>
      <c r="H93" s="256">
        <v>8</v>
      </c>
      <c r="I93" s="256">
        <v>9</v>
      </c>
      <c r="J93" s="256">
        <v>10</v>
      </c>
      <c r="K93" s="256">
        <v>11</v>
      </c>
      <c r="L93" s="256">
        <v>12</v>
      </c>
      <c r="M93" s="256">
        <v>13</v>
      </c>
      <c r="N93" s="256">
        <v>14</v>
      </c>
      <c r="O93" s="256">
        <v>15</v>
      </c>
      <c r="P93" s="256">
        <v>16</v>
      </c>
      <c r="Q93" s="256">
        <v>17</v>
      </c>
      <c r="R93" s="256">
        <v>18</v>
      </c>
      <c r="S93" s="256">
        <v>19</v>
      </c>
      <c r="T93" s="256">
        <v>20</v>
      </c>
      <c r="U93" s="256">
        <v>21</v>
      </c>
      <c r="V93" s="256">
        <v>22</v>
      </c>
      <c r="W93" s="256">
        <v>23</v>
      </c>
      <c r="X93" s="256">
        <v>24</v>
      </c>
      <c r="Y93" s="256">
        <v>25</v>
      </c>
    </row>
    <row r="94" spans="1:36" ht="17.25" customHeight="1" x14ac:dyDescent="0.25">
      <c r="A94" s="258">
        <v>130001</v>
      </c>
      <c r="B94" s="271"/>
      <c r="C94" s="271"/>
      <c r="D94" s="255"/>
      <c r="E94" s="255"/>
      <c r="F94" s="255"/>
      <c r="G94" s="255"/>
      <c r="H94" s="255"/>
      <c r="I94" s="272">
        <f>SUM(J94:T94)</f>
        <v>0</v>
      </c>
      <c r="J94" s="273"/>
      <c r="K94" s="273"/>
      <c r="L94" s="273"/>
      <c r="M94" s="273"/>
      <c r="N94" s="273"/>
      <c r="O94" s="273"/>
      <c r="P94" s="273"/>
      <c r="Q94" s="273"/>
      <c r="R94" s="273"/>
      <c r="S94" s="273"/>
      <c r="T94" s="273"/>
      <c r="U94" s="273"/>
      <c r="V94" s="273"/>
      <c r="W94" s="272">
        <f>I94*U94*V94</f>
        <v>0</v>
      </c>
      <c r="X94" s="274"/>
      <c r="Y94" s="272">
        <f>(W94-X94)*H94</f>
        <v>0</v>
      </c>
    </row>
    <row r="95" spans="1:36" ht="17.25" customHeight="1" x14ac:dyDescent="0.25">
      <c r="A95" s="258">
        <v>130002</v>
      </c>
      <c r="B95" s="271"/>
      <c r="C95" s="271"/>
      <c r="D95" s="255"/>
      <c r="E95" s="255"/>
      <c r="F95" s="255"/>
      <c r="G95" s="255"/>
      <c r="H95" s="255"/>
      <c r="I95" s="272">
        <f>SUM(J95:T95)</f>
        <v>0</v>
      </c>
      <c r="J95" s="273"/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2">
        <f>I95*U95*V95</f>
        <v>0</v>
      </c>
      <c r="X95" s="274"/>
      <c r="Y95" s="272">
        <f>(W95-X95)*I95</f>
        <v>0</v>
      </c>
    </row>
    <row r="96" spans="1:36" ht="17.25" customHeight="1" x14ac:dyDescent="0.25">
      <c r="A96" s="258"/>
      <c r="B96" s="271"/>
      <c r="C96" s="271"/>
      <c r="D96" s="255"/>
      <c r="E96" s="255"/>
      <c r="F96" s="255"/>
      <c r="G96" s="255"/>
      <c r="H96" s="256"/>
      <c r="I96" s="272">
        <f>SUM(J96:T96)</f>
        <v>0</v>
      </c>
      <c r="J96" s="275"/>
      <c r="K96" s="276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2">
        <f>T96*U96*V96</f>
        <v>0</v>
      </c>
      <c r="X96" s="277"/>
      <c r="Y96" s="272"/>
    </row>
    <row r="97" spans="1:36" ht="17.25" customHeight="1" x14ac:dyDescent="0.25">
      <c r="A97" s="258">
        <v>130000</v>
      </c>
      <c r="B97" s="278" t="s">
        <v>566</v>
      </c>
      <c r="C97" s="279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79"/>
      <c r="Y97" s="281">
        <f>SUM(Y94:Y96)</f>
        <v>0</v>
      </c>
    </row>
    <row r="98" spans="1:36" ht="17.25" customHeight="1" collapsed="1" x14ac:dyDescent="0.25"/>
    <row r="99" spans="1:36" ht="42.75" customHeight="1" collapsed="1" x14ac:dyDescent="0.25">
      <c r="A99" s="1614" t="s">
        <v>235</v>
      </c>
      <c r="B99" s="1614"/>
      <c r="C99" s="1614"/>
      <c r="D99" s="1614"/>
      <c r="E99" s="1614"/>
      <c r="F99" s="1614"/>
      <c r="G99" s="1614"/>
      <c r="H99" s="1614"/>
      <c r="I99" s="282"/>
      <c r="J99" s="282"/>
      <c r="K99" s="282"/>
      <c r="L99" s="282" t="s">
        <v>171</v>
      </c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  <c r="AA99" s="282"/>
      <c r="AB99" s="282"/>
      <c r="AC99" s="282"/>
      <c r="AD99" s="282"/>
      <c r="AE99" s="282"/>
      <c r="AF99" s="282"/>
      <c r="AG99" s="282"/>
      <c r="AH99" s="282"/>
      <c r="AI99" s="282"/>
      <c r="AJ99" s="282"/>
    </row>
    <row r="100" spans="1:36" ht="17.25" customHeight="1" x14ac:dyDescent="0.25">
      <c r="A100" s="254"/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  <c r="Q100" s="254"/>
      <c r="R100" s="254"/>
      <c r="Y100" s="254"/>
      <c r="Z100" s="254"/>
      <c r="AA100" s="254"/>
      <c r="AB100" s="254"/>
      <c r="AC100" s="254"/>
      <c r="AD100" s="254"/>
      <c r="AE100" s="254"/>
      <c r="AF100" s="254"/>
      <c r="AG100" s="254"/>
      <c r="AH100" s="254"/>
      <c r="AI100" s="254"/>
      <c r="AJ100" s="254"/>
    </row>
    <row r="101" spans="1:36" ht="35.25" customHeight="1" x14ac:dyDescent="0.25">
      <c r="A101" s="1615" t="s">
        <v>38</v>
      </c>
      <c r="B101" s="1615" t="s">
        <v>48</v>
      </c>
      <c r="C101" s="1615" t="s">
        <v>49</v>
      </c>
      <c r="D101" s="1615"/>
      <c r="E101" s="1615"/>
      <c r="F101" s="1615"/>
      <c r="G101" s="1616" t="s">
        <v>50</v>
      </c>
      <c r="H101" s="1617"/>
      <c r="I101" s="1618"/>
    </row>
    <row r="102" spans="1:36" ht="17.25" customHeight="1" x14ac:dyDescent="0.25">
      <c r="A102" s="1615"/>
      <c r="B102" s="1615"/>
      <c r="C102" s="1619" t="s">
        <v>51</v>
      </c>
      <c r="D102" s="1619" t="s">
        <v>76</v>
      </c>
      <c r="E102" s="1615" t="s">
        <v>786</v>
      </c>
      <c r="F102" s="1615"/>
      <c r="G102" s="1619" t="s">
        <v>202</v>
      </c>
      <c r="H102" s="1619" t="s">
        <v>236</v>
      </c>
      <c r="I102" s="1619" t="s">
        <v>237</v>
      </c>
    </row>
    <row r="103" spans="1:36" ht="171" customHeight="1" x14ac:dyDescent="0.25">
      <c r="A103" s="1615"/>
      <c r="B103" s="1615"/>
      <c r="C103" s="1619"/>
      <c r="D103" s="1619"/>
      <c r="E103" s="283" t="s">
        <v>52</v>
      </c>
      <c r="F103" s="283" t="s">
        <v>203</v>
      </c>
      <c r="G103" s="1619"/>
      <c r="H103" s="1619"/>
      <c r="I103" s="1619"/>
    </row>
    <row r="104" spans="1:36" ht="17.25" customHeight="1" x14ac:dyDescent="0.25">
      <c r="A104" s="256">
        <v>1</v>
      </c>
      <c r="B104" s="256">
        <v>2</v>
      </c>
      <c r="C104" s="256">
        <v>3</v>
      </c>
      <c r="D104" s="256">
        <v>4</v>
      </c>
      <c r="E104" s="256">
        <v>5</v>
      </c>
      <c r="F104" s="256">
        <v>6</v>
      </c>
      <c r="G104" s="256">
        <v>7</v>
      </c>
      <c r="H104" s="256">
        <v>8</v>
      </c>
      <c r="I104" s="256">
        <v>9</v>
      </c>
    </row>
    <row r="105" spans="1:36" ht="17.25" customHeight="1" x14ac:dyDescent="0.25">
      <c r="A105" s="258">
        <v>310000</v>
      </c>
      <c r="B105" s="284" t="s">
        <v>204</v>
      </c>
      <c r="C105" s="285"/>
      <c r="D105" s="286">
        <f>SUM(E105:F105)</f>
        <v>0</v>
      </c>
      <c r="E105" s="287"/>
      <c r="F105" s="287"/>
      <c r="G105" s="288"/>
      <c r="H105" s="285"/>
      <c r="I105" s="285"/>
    </row>
    <row r="106" spans="1:36" ht="17.25" customHeight="1" collapsed="1" x14ac:dyDescent="0.25">
      <c r="A106" s="258">
        <v>320000</v>
      </c>
      <c r="B106" s="284" t="s">
        <v>205</v>
      </c>
      <c r="C106" s="285"/>
      <c r="D106" s="286">
        <f>SUM(E106:F106)</f>
        <v>0</v>
      </c>
      <c r="E106" s="285">
        <f t="shared" ref="E106:F108" si="0">E105</f>
        <v>0</v>
      </c>
      <c r="F106" s="285">
        <f t="shared" si="0"/>
        <v>0</v>
      </c>
      <c r="G106" s="288"/>
      <c r="H106" s="285"/>
      <c r="I106" s="285"/>
    </row>
    <row r="107" spans="1:36" ht="17.25" customHeight="1" x14ac:dyDescent="0.25">
      <c r="A107" s="258">
        <v>330000</v>
      </c>
      <c r="B107" s="284" t="s">
        <v>206</v>
      </c>
      <c r="C107" s="285"/>
      <c r="D107" s="286">
        <f>SUM(E107:F107)</f>
        <v>0</v>
      </c>
      <c r="E107" s="285">
        <f t="shared" si="0"/>
        <v>0</v>
      </c>
      <c r="F107" s="285">
        <f t="shared" si="0"/>
        <v>0</v>
      </c>
      <c r="G107" s="288"/>
      <c r="H107" s="285"/>
      <c r="I107" s="285"/>
    </row>
    <row r="108" spans="1:36" ht="17.25" customHeight="1" x14ac:dyDescent="0.25">
      <c r="A108" s="258">
        <v>340000</v>
      </c>
      <c r="B108" s="284" t="s">
        <v>207</v>
      </c>
      <c r="C108" s="285"/>
      <c r="D108" s="286">
        <f>SUM(E108:F108)</f>
        <v>0</v>
      </c>
      <c r="E108" s="285">
        <f t="shared" si="0"/>
        <v>0</v>
      </c>
      <c r="F108" s="285">
        <f t="shared" si="0"/>
        <v>0</v>
      </c>
      <c r="G108" s="288"/>
      <c r="H108" s="285"/>
      <c r="I108" s="285"/>
    </row>
    <row r="109" spans="1:36" ht="17.25" customHeight="1" collapsed="1" x14ac:dyDescent="0.25">
      <c r="A109" s="289"/>
      <c r="B109" s="290"/>
      <c r="C109" s="290"/>
      <c r="D109" s="290"/>
      <c r="E109" s="290"/>
      <c r="F109" s="290"/>
      <c r="G109" s="290"/>
      <c r="H109" s="290"/>
      <c r="I109" s="290"/>
    </row>
    <row r="110" spans="1:36" ht="37.5" customHeight="1" x14ac:dyDescent="0.25">
      <c r="A110" s="1625" t="s">
        <v>238</v>
      </c>
      <c r="B110" s="1625"/>
      <c r="C110" s="1625"/>
      <c r="D110" s="1625"/>
      <c r="E110" s="1625"/>
      <c r="F110" s="1625"/>
      <c r="G110" s="1625"/>
      <c r="H110" s="1625"/>
      <c r="I110" s="268"/>
    </row>
    <row r="112" spans="1:36" ht="17.25" customHeight="1" x14ac:dyDescent="0.25"/>
    <row r="113" spans="1:36" ht="17.25" customHeight="1" x14ac:dyDescent="0.25">
      <c r="A113" s="291" t="s">
        <v>208</v>
      </c>
      <c r="B113" s="291"/>
      <c r="C113" s="291"/>
      <c r="D113" s="291"/>
      <c r="E113" s="291"/>
      <c r="F113" s="291"/>
      <c r="G113" s="291"/>
      <c r="H113" s="291"/>
      <c r="I113" s="291"/>
      <c r="J113" s="291"/>
      <c r="K113" s="291"/>
      <c r="L113" s="291"/>
      <c r="M113" s="291"/>
      <c r="N113" s="291"/>
      <c r="O113" s="291"/>
      <c r="P113" s="291"/>
      <c r="Q113" s="291"/>
      <c r="R113" s="291"/>
      <c r="S113" s="291"/>
      <c r="T113" s="291"/>
      <c r="U113" s="291"/>
      <c r="V113" s="291"/>
      <c r="W113" s="291"/>
      <c r="X113" s="291"/>
      <c r="Y113" s="291"/>
      <c r="Z113" s="291"/>
      <c r="AA113" s="291"/>
      <c r="AB113" s="291"/>
      <c r="AC113" s="291"/>
      <c r="AD113" s="291"/>
      <c r="AE113" s="291"/>
      <c r="AF113" s="291"/>
      <c r="AG113" s="291"/>
      <c r="AH113" s="291"/>
      <c r="AI113" s="291"/>
      <c r="AJ113" s="291"/>
    </row>
    <row r="114" spans="1:36" ht="17.25" customHeight="1" x14ac:dyDescent="0.25">
      <c r="A114" s="291"/>
      <c r="B114" s="291"/>
      <c r="C114" s="291"/>
      <c r="D114" s="291"/>
      <c r="E114" s="291"/>
      <c r="F114" s="291"/>
      <c r="G114" s="291"/>
      <c r="H114" s="291"/>
      <c r="I114" s="291"/>
      <c r="J114" s="291"/>
      <c r="K114" s="291"/>
      <c r="L114" s="291"/>
      <c r="M114" s="291"/>
      <c r="N114" s="291"/>
      <c r="O114" s="291"/>
      <c r="P114" s="291"/>
      <c r="Q114" s="291"/>
      <c r="R114" s="291"/>
      <c r="S114" s="291"/>
      <c r="T114" s="291"/>
      <c r="U114" s="291"/>
      <c r="V114" s="291"/>
      <c r="W114" s="291"/>
      <c r="X114" s="291"/>
      <c r="Y114" s="291"/>
      <c r="Z114" s="291"/>
      <c r="AA114" s="291"/>
      <c r="AB114" s="291"/>
      <c r="AC114" s="291"/>
      <c r="AD114" s="291"/>
      <c r="AE114" s="291"/>
      <c r="AF114" s="291"/>
      <c r="AG114" s="291"/>
      <c r="AH114" s="291"/>
      <c r="AI114" s="291"/>
      <c r="AJ114" s="291"/>
    </row>
    <row r="115" spans="1:36" ht="17.25" customHeight="1" x14ac:dyDescent="0.25">
      <c r="A115" s="1634" t="s">
        <v>23</v>
      </c>
      <c r="B115" s="1635"/>
      <c r="C115" s="1635"/>
      <c r="D115" s="1635"/>
      <c r="E115" s="1635"/>
      <c r="F115" s="1635"/>
      <c r="G115" s="1635"/>
      <c r="H115" s="1636"/>
    </row>
    <row r="116" spans="1:36" ht="17.25" customHeight="1" x14ac:dyDescent="0.25">
      <c r="A116" s="255" t="s">
        <v>747</v>
      </c>
      <c r="B116" s="255" t="s">
        <v>748</v>
      </c>
      <c r="C116" s="255" t="s">
        <v>749</v>
      </c>
      <c r="D116" s="1634" t="s">
        <v>750</v>
      </c>
      <c r="E116" s="1635"/>
      <c r="F116" s="1635"/>
      <c r="G116" s="1635"/>
      <c r="H116" s="1636"/>
    </row>
    <row r="117" spans="1:36" ht="17.25" customHeight="1" x14ac:dyDescent="0.25">
      <c r="A117" s="256">
        <v>1</v>
      </c>
      <c r="B117" s="256">
        <v>2</v>
      </c>
      <c r="C117" s="256">
        <v>3</v>
      </c>
      <c r="D117" s="1631">
        <v>4</v>
      </c>
      <c r="E117" s="1632"/>
      <c r="F117" s="1632"/>
      <c r="G117" s="1632"/>
      <c r="H117" s="1633"/>
    </row>
    <row r="118" spans="1:36" ht="17.25" customHeight="1" x14ac:dyDescent="0.25">
      <c r="A118" s="292"/>
      <c r="B118" s="292"/>
      <c r="C118" s="293"/>
      <c r="D118" s="1628"/>
      <c r="E118" s="1629"/>
      <c r="F118" s="1629"/>
      <c r="G118" s="1629"/>
      <c r="H118" s="1630"/>
    </row>
    <row r="119" spans="1:36" ht="17.25" customHeight="1" x14ac:dyDescent="0.25">
      <c r="A119" s="292"/>
      <c r="B119" s="292"/>
      <c r="C119" s="293"/>
      <c r="D119" s="1628"/>
      <c r="E119" s="1629"/>
      <c r="F119" s="1629"/>
      <c r="G119" s="1629"/>
      <c r="H119" s="1630"/>
      <c r="I119" s="291"/>
      <c r="J119" s="291"/>
      <c r="K119" s="291"/>
    </row>
    <row r="120" spans="1:36" ht="17.25" customHeight="1" x14ac:dyDescent="0.25">
      <c r="A120" s="256"/>
      <c r="B120" s="256"/>
      <c r="C120" s="257"/>
      <c r="D120" s="1631"/>
      <c r="E120" s="1632"/>
      <c r="F120" s="1632"/>
      <c r="G120" s="1632"/>
      <c r="H120" s="1633"/>
    </row>
    <row r="122" spans="1:36" ht="17.25" customHeight="1" x14ac:dyDescent="0.25">
      <c r="A122" s="294" t="s">
        <v>209</v>
      </c>
      <c r="B122" s="294"/>
      <c r="C122" s="294"/>
      <c r="D122" s="294"/>
      <c r="E122" s="294"/>
      <c r="F122" s="294"/>
      <c r="G122" s="294"/>
      <c r="H122" s="294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  <c r="U122" s="294"/>
      <c r="V122" s="294"/>
      <c r="W122" s="294"/>
      <c r="X122" s="294"/>
      <c r="Y122" s="294"/>
    </row>
    <row r="123" spans="1:36" ht="17.25" customHeight="1" x14ac:dyDescent="0.25">
      <c r="A123" s="233" t="s">
        <v>210</v>
      </c>
    </row>
    <row r="125" spans="1:36" ht="17.25" customHeight="1" x14ac:dyDescent="0.25">
      <c r="A125" s="294" t="s">
        <v>211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  <c r="U125" s="294"/>
      <c r="V125" s="294"/>
      <c r="W125" s="294"/>
      <c r="X125" s="294"/>
      <c r="Y125" s="294"/>
    </row>
    <row r="126" spans="1:36" ht="17.25" customHeight="1" x14ac:dyDescent="0.25">
      <c r="A126" s="233" t="s">
        <v>210</v>
      </c>
    </row>
    <row r="128" spans="1:36" ht="17.25" customHeight="1" x14ac:dyDescent="0.25">
      <c r="A128" s="233" t="s">
        <v>212</v>
      </c>
      <c r="H128" s="295"/>
      <c r="I128" s="295" t="s">
        <v>104</v>
      </c>
    </row>
    <row r="129" spans="2:7" ht="17.25" customHeight="1" x14ac:dyDescent="0.25">
      <c r="B129" s="296"/>
      <c r="C129" s="296"/>
      <c r="D129" s="296"/>
      <c r="E129" s="296"/>
      <c r="F129" s="296"/>
      <c r="G129" s="296"/>
    </row>
  </sheetData>
  <customSheetViews>
    <customSheetView guid="{55F3C8E8-AC56-4BB7-A43A-E953B1E691C9}" scale="84" showPageBreaks="1" view="pageBreakPreview">
      <selection activeCell="J17" sqref="J17"/>
      <pageMargins left="0.70866141732283472" right="0.70866141732283472" top="0.74803149606299213" bottom="0.74803149606299213" header="0.31496062992125984" footer="0.31496062992125984"/>
      <pageSetup paperSize="9" scale="31" orientation="landscape" r:id="rId1"/>
    </customSheetView>
    <customSheetView guid="{BBDE85CA-05B3-4170-9E24-FF86D7DA67BF}" scale="84" showPageBreaks="1" view="pageBreakPreview" topLeftCell="C118">
      <selection activeCell="H2" sqref="H2:I2"/>
      <pageMargins left="0.7" right="0.7" top="0.75" bottom="0.75" header="0.3" footer="0.3"/>
      <pageSetup paperSize="9" scale="20" orientation="portrait" r:id="rId2"/>
    </customSheetView>
  </customSheetViews>
  <mergeCells count="179">
    <mergeCell ref="D119:H119"/>
    <mergeCell ref="D120:H120"/>
    <mergeCell ref="J2:M2"/>
    <mergeCell ref="A115:H115"/>
    <mergeCell ref="D116:H116"/>
    <mergeCell ref="D117:H117"/>
    <mergeCell ref="J90:M90"/>
    <mergeCell ref="J77:M77"/>
    <mergeCell ref="J64:M64"/>
    <mergeCell ref="A33:G33"/>
    <mergeCell ref="K57:Q57"/>
    <mergeCell ref="N78:N79"/>
    <mergeCell ref="O78:O79"/>
    <mergeCell ref="P78:P79"/>
    <mergeCell ref="Q78:Q79"/>
    <mergeCell ref="D118:H118"/>
    <mergeCell ref="O91:O92"/>
    <mergeCell ref="P91:P92"/>
    <mergeCell ref="Q91:Q92"/>
    <mergeCell ref="N90:T90"/>
    <mergeCell ref="K49:Q49"/>
    <mergeCell ref="K50:Q50"/>
    <mergeCell ref="K51:Q51"/>
    <mergeCell ref="K48:Q48"/>
    <mergeCell ref="A110:H110"/>
    <mergeCell ref="A58:I58"/>
    <mergeCell ref="A60:G60"/>
    <mergeCell ref="E102:F102"/>
    <mergeCell ref="G102:G103"/>
    <mergeCell ref="A8:C8"/>
    <mergeCell ref="D8:I8"/>
    <mergeCell ref="A13:B13"/>
    <mergeCell ref="D13:G13"/>
    <mergeCell ref="A15:G15"/>
    <mergeCell ref="A49:I49"/>
    <mergeCell ref="A35:A39"/>
    <mergeCell ref="B35:B39"/>
    <mergeCell ref="C35:C39"/>
    <mergeCell ref="A32:G32"/>
    <mergeCell ref="A75:A79"/>
    <mergeCell ref="B75:B79"/>
    <mergeCell ref="C75:C79"/>
    <mergeCell ref="D75:E75"/>
    <mergeCell ref="F75:H75"/>
    <mergeCell ref="I75:T75"/>
    <mergeCell ref="I76:I79"/>
    <mergeCell ref="R78:S78"/>
    <mergeCell ref="O65:O66"/>
    <mergeCell ref="H1:I1"/>
    <mergeCell ref="A55:I55"/>
    <mergeCell ref="A52:I52"/>
    <mergeCell ref="A53:I53"/>
    <mergeCell ref="A47:I47"/>
    <mergeCell ref="A56:I56"/>
    <mergeCell ref="A57:I57"/>
    <mergeCell ref="A50:I50"/>
    <mergeCell ref="A51:I51"/>
    <mergeCell ref="A48:I48"/>
    <mergeCell ref="E36:E39"/>
    <mergeCell ref="F36:F39"/>
    <mergeCell ref="G36:G39"/>
    <mergeCell ref="H36:H39"/>
    <mergeCell ref="D35:E35"/>
    <mergeCell ref="F35:H35"/>
    <mergeCell ref="I35:T35"/>
    <mergeCell ref="A27:I27"/>
    <mergeCell ref="A29:K29"/>
    <mergeCell ref="A30:G30"/>
    <mergeCell ref="A31:G31"/>
    <mergeCell ref="H2:I2"/>
    <mergeCell ref="A4:I4"/>
    <mergeCell ref="A7:C7"/>
    <mergeCell ref="X88:X92"/>
    <mergeCell ref="K52:Q52"/>
    <mergeCell ref="A99:H99"/>
    <mergeCell ref="A101:A103"/>
    <mergeCell ref="B101:B103"/>
    <mergeCell ref="C101:F101"/>
    <mergeCell ref="G101:I101"/>
    <mergeCell ref="C102:C103"/>
    <mergeCell ref="D102:D103"/>
    <mergeCell ref="V75:V79"/>
    <mergeCell ref="W75:W79"/>
    <mergeCell ref="M78:M79"/>
    <mergeCell ref="H102:H103"/>
    <mergeCell ref="I102:I103"/>
    <mergeCell ref="K55:Q55"/>
    <mergeCell ref="K56:Q56"/>
    <mergeCell ref="K53:Q53"/>
    <mergeCell ref="X75:X79"/>
    <mergeCell ref="A62:A66"/>
    <mergeCell ref="B62:B66"/>
    <mergeCell ref="C62:C66"/>
    <mergeCell ref="J63:T63"/>
    <mergeCell ref="N64:T64"/>
    <mergeCell ref="J65:K65"/>
    <mergeCell ref="Y88:Y92"/>
    <mergeCell ref="D89:D92"/>
    <mergeCell ref="E89:E92"/>
    <mergeCell ref="F89:F92"/>
    <mergeCell ref="G89:G92"/>
    <mergeCell ref="H89:H92"/>
    <mergeCell ref="R91:S91"/>
    <mergeCell ref="T91:T92"/>
    <mergeCell ref="A86:H86"/>
    <mergeCell ref="A88:A92"/>
    <mergeCell ref="B88:B92"/>
    <mergeCell ref="C88:C92"/>
    <mergeCell ref="D88:E88"/>
    <mergeCell ref="F88:H88"/>
    <mergeCell ref="I88:T88"/>
    <mergeCell ref="I89:I92"/>
    <mergeCell ref="J89:T89"/>
    <mergeCell ref="W88:W92"/>
    <mergeCell ref="J91:K91"/>
    <mergeCell ref="L91:L92"/>
    <mergeCell ref="M91:M92"/>
    <mergeCell ref="U88:U92"/>
    <mergeCell ref="V88:V92"/>
    <mergeCell ref="N91:N92"/>
    <mergeCell ref="Y75:Y79"/>
    <mergeCell ref="D76:D79"/>
    <mergeCell ref="E76:E79"/>
    <mergeCell ref="F76:F79"/>
    <mergeCell ref="G76:G79"/>
    <mergeCell ref="H76:H79"/>
    <mergeCell ref="N77:T77"/>
    <mergeCell ref="J78:K78"/>
    <mergeCell ref="L78:L79"/>
    <mergeCell ref="T78:T79"/>
    <mergeCell ref="U75:U79"/>
    <mergeCell ref="J76:T76"/>
    <mergeCell ref="Y35:Y39"/>
    <mergeCell ref="D36:D39"/>
    <mergeCell ref="L65:L66"/>
    <mergeCell ref="D62:E62"/>
    <mergeCell ref="F62:H62"/>
    <mergeCell ref="R65:S65"/>
    <mergeCell ref="T65:T66"/>
    <mergeCell ref="A73:H73"/>
    <mergeCell ref="A54:I54"/>
    <mergeCell ref="K54:Q54"/>
    <mergeCell ref="W62:W66"/>
    <mergeCell ref="I62:T62"/>
    <mergeCell ref="I63:I66"/>
    <mergeCell ref="U62:U66"/>
    <mergeCell ref="V62:V66"/>
    <mergeCell ref="M65:M66"/>
    <mergeCell ref="N65:N66"/>
    <mergeCell ref="Y62:Y66"/>
    <mergeCell ref="D63:D66"/>
    <mergeCell ref="E63:E66"/>
    <mergeCell ref="F63:F66"/>
    <mergeCell ref="G63:G66"/>
    <mergeCell ref="H63:H66"/>
    <mergeCell ref="X62:X66"/>
    <mergeCell ref="P65:P66"/>
    <mergeCell ref="Q65:Q66"/>
    <mergeCell ref="V35:V39"/>
    <mergeCell ref="W35:W39"/>
    <mergeCell ref="I36:I39"/>
    <mergeCell ref="J36:T36"/>
    <mergeCell ref="J37:M37"/>
    <mergeCell ref="N37:T37"/>
    <mergeCell ref="Q38:Q39"/>
    <mergeCell ref="R38:S38"/>
    <mergeCell ref="J38:K38"/>
    <mergeCell ref="L38:L39"/>
    <mergeCell ref="X35:X39"/>
    <mergeCell ref="D7:I7"/>
    <mergeCell ref="A17:A18"/>
    <mergeCell ref="B17:B18"/>
    <mergeCell ref="C17:F17"/>
    <mergeCell ref="U35:U39"/>
    <mergeCell ref="M38:M39"/>
    <mergeCell ref="T38:T39"/>
    <mergeCell ref="N38:N39"/>
    <mergeCell ref="O38:O39"/>
    <mergeCell ref="P38:P3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31" orientation="landscape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39997558519241921"/>
    <pageSetUpPr fitToPage="1"/>
  </sheetPr>
  <dimension ref="A1:AP58"/>
  <sheetViews>
    <sheetView view="pageBreakPreview" topLeftCell="A31" zoomScale="70" zoomScaleSheetLayoutView="70" workbookViewId="0">
      <selection activeCell="AL27" sqref="AL27:AP28"/>
    </sheetView>
  </sheetViews>
  <sheetFormatPr defaultColWidth="9.109375" defaultRowHeight="14.4" x14ac:dyDescent="0.3"/>
  <cols>
    <col min="1" max="4" width="6.44140625" style="329" customWidth="1"/>
    <col min="5" max="5" width="3.44140625" style="329" customWidth="1"/>
    <col min="6" max="7" width="3.88671875" style="329" customWidth="1"/>
    <col min="8" max="8" width="5.109375" style="329" customWidth="1"/>
    <col min="9" max="10" width="4.5546875" style="329" customWidth="1"/>
    <col min="11" max="11" width="5.44140625" style="329" customWidth="1"/>
    <col min="12" max="18" width="3.88671875" style="329" customWidth="1"/>
    <col min="19" max="24" width="5" style="329" customWidth="1"/>
    <col min="25" max="25" width="4" style="329" customWidth="1"/>
    <col min="26" max="30" width="5" style="329" customWidth="1"/>
    <col min="31" max="31" width="4.5546875" style="329" customWidth="1"/>
    <col min="32" max="37" width="5" style="329" customWidth="1"/>
    <col min="38" max="38" width="4.109375" style="329" customWidth="1"/>
    <col min="39" max="39" width="5" style="329" customWidth="1"/>
    <col min="40" max="40" width="2.5546875" style="329" customWidth="1"/>
    <col min="41" max="42" width="5" style="329" customWidth="1"/>
    <col min="43" max="16384" width="9.109375" style="329"/>
  </cols>
  <sheetData>
    <row r="1" spans="1:42" ht="18.75" customHeight="1" x14ac:dyDescent="0.3">
      <c r="AJ1" s="1357" t="s">
        <v>349</v>
      </c>
      <c r="AK1" s="1357"/>
      <c r="AL1" s="1357"/>
      <c r="AM1" s="1357"/>
      <c r="AN1" s="1357"/>
      <c r="AO1" s="1357"/>
      <c r="AP1" s="1357"/>
    </row>
    <row r="2" spans="1:42" s="299" customFormat="1" ht="81" customHeight="1" x14ac:dyDescent="0.3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8"/>
      <c r="S2" s="297"/>
      <c r="T2" s="297"/>
      <c r="U2" s="297"/>
      <c r="V2" s="297"/>
      <c r="W2" s="297"/>
      <c r="X2" s="297"/>
      <c r="Y2" s="297"/>
      <c r="Z2" s="301"/>
      <c r="AA2" s="301"/>
      <c r="AB2" s="301"/>
      <c r="AC2" s="301"/>
      <c r="AD2" s="330"/>
      <c r="AE2" s="330"/>
      <c r="AF2" s="330"/>
      <c r="AG2" s="330"/>
      <c r="AH2" s="1688" t="s">
        <v>257</v>
      </c>
      <c r="AI2" s="1688"/>
      <c r="AJ2" s="1688"/>
      <c r="AK2" s="1688"/>
      <c r="AL2" s="1688"/>
      <c r="AM2" s="1688"/>
      <c r="AN2" s="1688"/>
      <c r="AO2" s="1688"/>
      <c r="AP2" s="1688"/>
    </row>
    <row r="3" spans="1:42" s="299" customFormat="1" ht="40.5" customHeight="1" x14ac:dyDescent="0.3">
      <c r="A3" s="1637" t="s">
        <v>426</v>
      </c>
      <c r="B3" s="1637"/>
      <c r="C3" s="1637"/>
      <c r="D3" s="1637"/>
      <c r="E3" s="1637"/>
      <c r="F3" s="1637"/>
      <c r="G3" s="1637"/>
      <c r="H3" s="1637"/>
      <c r="I3" s="1637"/>
      <c r="J3" s="1637"/>
      <c r="K3" s="1637"/>
      <c r="L3" s="1637"/>
      <c r="M3" s="1637"/>
      <c r="N3" s="1637"/>
      <c r="O3" s="1637"/>
      <c r="P3" s="1637"/>
      <c r="Q3" s="1637"/>
      <c r="R3" s="1637"/>
      <c r="S3" s="1637"/>
      <c r="T3" s="1637"/>
      <c r="U3" s="1637"/>
      <c r="V3" s="1637"/>
      <c r="W3" s="1637"/>
      <c r="X3" s="1637"/>
      <c r="Y3" s="1637"/>
      <c r="Z3" s="1637"/>
      <c r="AA3" s="1637"/>
      <c r="AB3" s="1637"/>
      <c r="AC3" s="1637"/>
      <c r="AD3" s="1637"/>
      <c r="AE3" s="1637"/>
      <c r="AF3" s="1637"/>
      <c r="AG3" s="1637"/>
      <c r="AH3" s="1637"/>
      <c r="AI3" s="1637"/>
      <c r="AJ3" s="1637"/>
      <c r="AK3" s="1637"/>
      <c r="AL3" s="1637"/>
      <c r="AM3" s="1637"/>
      <c r="AN3" s="1637"/>
      <c r="AO3" s="1637"/>
      <c r="AP3" s="1637"/>
    </row>
    <row r="4" spans="1:42" s="299" customFormat="1" ht="15.6" x14ac:dyDescent="0.3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3"/>
      <c r="U4" s="303"/>
      <c r="V4" s="304"/>
      <c r="W4" s="304"/>
      <c r="X4" s="304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1643" t="s">
        <v>240</v>
      </c>
      <c r="AM4" s="1643"/>
      <c r="AN4" s="1643"/>
      <c r="AO4" s="1643"/>
      <c r="AP4" s="1643"/>
    </row>
    <row r="5" spans="1:42" s="299" customFormat="1" ht="15.6" x14ac:dyDescent="0.3">
      <c r="A5" s="302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1644" t="s">
        <v>241</v>
      </c>
      <c r="N5" s="1644"/>
      <c r="O5" s="1644"/>
      <c r="P5" s="1644"/>
      <c r="Q5" s="1644"/>
      <c r="R5" s="1644"/>
      <c r="S5" s="1644"/>
      <c r="T5" s="1644"/>
      <c r="U5" s="1644"/>
      <c r="V5" s="1644"/>
      <c r="W5" s="1644"/>
      <c r="X5" s="1644"/>
      <c r="Y5" s="1644"/>
      <c r="Z5" s="1644"/>
      <c r="AA5" s="1644"/>
      <c r="AB5" s="303"/>
      <c r="AC5" s="303"/>
      <c r="AD5" s="303"/>
      <c r="AE5" s="303"/>
      <c r="AF5" s="303"/>
      <c r="AG5" s="305"/>
      <c r="AH5" s="305"/>
      <c r="AI5" s="305"/>
      <c r="AJ5" s="305"/>
      <c r="AK5" s="305" t="s">
        <v>127</v>
      </c>
      <c r="AL5" s="1642"/>
      <c r="AM5" s="1642"/>
      <c r="AN5" s="1642"/>
      <c r="AO5" s="1642"/>
      <c r="AP5" s="1642"/>
    </row>
    <row r="6" spans="1:42" s="299" customFormat="1" ht="15.6" x14ac:dyDescent="0.3">
      <c r="A6" s="1645" t="s">
        <v>242</v>
      </c>
      <c r="B6" s="1646"/>
      <c r="C6" s="1646"/>
      <c r="D6" s="1646"/>
      <c r="E6" s="1646"/>
      <c r="F6" s="1646"/>
      <c r="G6" s="1646"/>
      <c r="H6" s="1646"/>
      <c r="I6" s="1646"/>
      <c r="J6" s="1646"/>
      <c r="K6" s="1646"/>
      <c r="L6" s="1647"/>
      <c r="M6" s="1648"/>
      <c r="N6" s="1648"/>
      <c r="O6" s="1648"/>
      <c r="P6" s="1648"/>
      <c r="Q6" s="1648"/>
      <c r="R6" s="1648"/>
      <c r="S6" s="1648"/>
      <c r="T6" s="1648"/>
      <c r="U6" s="1648"/>
      <c r="V6" s="1648"/>
      <c r="W6" s="1648"/>
      <c r="X6" s="1648"/>
      <c r="Y6" s="1648"/>
      <c r="Z6" s="1648"/>
      <c r="AA6" s="1648"/>
      <c r="AB6" s="1648"/>
      <c r="AC6" s="1648"/>
      <c r="AD6" s="1648"/>
      <c r="AE6" s="1648"/>
      <c r="AF6" s="1648"/>
      <c r="AG6" s="1648"/>
      <c r="AH6" s="1648"/>
      <c r="AI6" s="306"/>
      <c r="AJ6" s="306"/>
      <c r="AK6" s="305"/>
      <c r="AL6" s="1642"/>
      <c r="AM6" s="1642"/>
      <c r="AN6" s="1642"/>
      <c r="AO6" s="1642"/>
      <c r="AP6" s="1642"/>
    </row>
    <row r="7" spans="1:42" s="299" customFormat="1" ht="15.6" x14ac:dyDescent="0.3">
      <c r="A7" s="1638" t="s">
        <v>128</v>
      </c>
      <c r="B7" s="1639"/>
      <c r="C7" s="1639"/>
      <c r="D7" s="1639"/>
      <c r="E7" s="1639"/>
      <c r="F7" s="1639"/>
      <c r="G7" s="1639"/>
      <c r="H7" s="1639"/>
      <c r="I7" s="307"/>
      <c r="J7" s="1649"/>
      <c r="K7" s="1650"/>
      <c r="L7" s="1641"/>
      <c r="M7" s="1641"/>
      <c r="N7" s="1641"/>
      <c r="O7" s="1641"/>
      <c r="P7" s="1641"/>
      <c r="Q7" s="1641"/>
      <c r="R7" s="1641"/>
      <c r="S7" s="1641"/>
      <c r="T7" s="1641"/>
      <c r="U7" s="1641"/>
      <c r="V7" s="1641"/>
      <c r="W7" s="1641"/>
      <c r="X7" s="1641"/>
      <c r="Y7" s="1641"/>
      <c r="Z7" s="1641"/>
      <c r="AA7" s="1641"/>
      <c r="AB7" s="1641"/>
      <c r="AC7" s="1641"/>
      <c r="AD7" s="1641"/>
      <c r="AE7" s="1641"/>
      <c r="AF7" s="1641"/>
      <c r="AG7" s="1641"/>
      <c r="AH7" s="1641"/>
      <c r="AI7" s="306"/>
      <c r="AJ7" s="306"/>
      <c r="AK7" s="306" t="s">
        <v>129</v>
      </c>
      <c r="AL7" s="1642"/>
      <c r="AM7" s="1642"/>
      <c r="AN7" s="1642"/>
      <c r="AO7" s="1642"/>
      <c r="AP7" s="1642"/>
    </row>
    <row r="8" spans="1:42" s="299" customFormat="1" ht="15.6" x14ac:dyDescent="0.3">
      <c r="A8" s="1638" t="s">
        <v>130</v>
      </c>
      <c r="B8" s="1639"/>
      <c r="C8" s="1639"/>
      <c r="D8" s="1639"/>
      <c r="E8" s="1639"/>
      <c r="F8" s="1639"/>
      <c r="G8" s="1639"/>
      <c r="H8" s="1639"/>
      <c r="I8" s="307"/>
      <c r="J8" s="1640"/>
      <c r="K8" s="1641"/>
      <c r="L8" s="1641"/>
      <c r="M8" s="1641"/>
      <c r="N8" s="1641"/>
      <c r="O8" s="1641"/>
      <c r="P8" s="1641"/>
      <c r="Q8" s="1641"/>
      <c r="R8" s="1641"/>
      <c r="S8" s="1641"/>
      <c r="T8" s="1641"/>
      <c r="U8" s="1641"/>
      <c r="V8" s="1641"/>
      <c r="W8" s="1641"/>
      <c r="X8" s="1641"/>
      <c r="Y8" s="1641"/>
      <c r="Z8" s="1641"/>
      <c r="AA8" s="1641"/>
      <c r="AB8" s="1641"/>
      <c r="AC8" s="1641"/>
      <c r="AD8" s="1641"/>
      <c r="AE8" s="1641"/>
      <c r="AF8" s="1641"/>
      <c r="AG8" s="1641"/>
      <c r="AH8" s="1641"/>
      <c r="AI8" s="306"/>
      <c r="AJ8" s="306"/>
      <c r="AK8" s="306" t="s">
        <v>131</v>
      </c>
      <c r="AL8" s="1642"/>
      <c r="AM8" s="1642"/>
      <c r="AN8" s="1642"/>
      <c r="AO8" s="1642"/>
      <c r="AP8" s="1642"/>
    </row>
    <row r="9" spans="1:42" s="299" customFormat="1" ht="15.6" x14ac:dyDescent="0.3">
      <c r="A9" s="1638" t="s">
        <v>132</v>
      </c>
      <c r="B9" s="1639"/>
      <c r="C9" s="1639"/>
      <c r="D9" s="1639"/>
      <c r="E9" s="1639"/>
      <c r="F9" s="1639"/>
      <c r="G9" s="1639"/>
      <c r="H9" s="1639"/>
      <c r="I9" s="307"/>
      <c r="J9" s="1640"/>
      <c r="K9" s="1641"/>
      <c r="L9" s="1641"/>
      <c r="M9" s="1641"/>
      <c r="N9" s="1641"/>
      <c r="O9" s="1641"/>
      <c r="P9" s="1641"/>
      <c r="Q9" s="1641"/>
      <c r="R9" s="1641"/>
      <c r="S9" s="1641"/>
      <c r="T9" s="1641"/>
      <c r="U9" s="1641"/>
      <c r="V9" s="1641"/>
      <c r="W9" s="1641"/>
      <c r="X9" s="1641"/>
      <c r="Y9" s="1641"/>
      <c r="Z9" s="1641"/>
      <c r="AA9" s="1641"/>
      <c r="AB9" s="1641"/>
      <c r="AC9" s="1641"/>
      <c r="AD9" s="1641"/>
      <c r="AE9" s="1641"/>
      <c r="AF9" s="1641"/>
      <c r="AG9" s="1641"/>
      <c r="AH9" s="1641"/>
      <c r="AI9" s="306"/>
      <c r="AJ9" s="306"/>
      <c r="AK9" s="306" t="s">
        <v>133</v>
      </c>
      <c r="AL9" s="1642"/>
      <c r="AM9" s="1642"/>
      <c r="AN9" s="1642"/>
      <c r="AO9" s="1642"/>
      <c r="AP9" s="1642"/>
    </row>
    <row r="10" spans="1:42" s="299" customFormat="1" ht="15.6" x14ac:dyDescent="0.3">
      <c r="A10" s="1638" t="s">
        <v>134</v>
      </c>
      <c r="B10" s="1639"/>
      <c r="C10" s="1639"/>
      <c r="D10" s="1639"/>
      <c r="E10" s="1639"/>
      <c r="F10" s="1639"/>
      <c r="G10" s="1639"/>
      <c r="H10" s="1639"/>
      <c r="I10" s="308"/>
      <c r="J10" s="1641"/>
      <c r="K10" s="1641"/>
      <c r="L10" s="1641"/>
      <c r="M10" s="1641"/>
      <c r="N10" s="1641"/>
      <c r="O10" s="1641"/>
      <c r="P10" s="1641"/>
      <c r="Q10" s="1641"/>
      <c r="R10" s="1641"/>
      <c r="S10" s="1641"/>
      <c r="T10" s="1641"/>
      <c r="U10" s="1641"/>
      <c r="V10" s="1641"/>
      <c r="W10" s="1641"/>
      <c r="X10" s="1641"/>
      <c r="Y10" s="1641"/>
      <c r="Z10" s="1641"/>
      <c r="AA10" s="1641"/>
      <c r="AB10" s="1641"/>
      <c r="AC10" s="1641"/>
      <c r="AD10" s="1641"/>
      <c r="AE10" s="1641"/>
      <c r="AF10" s="1641"/>
      <c r="AG10" s="1641"/>
      <c r="AH10" s="1641"/>
      <c r="AI10" s="306"/>
      <c r="AJ10" s="306"/>
      <c r="AK10" s="306" t="s">
        <v>611</v>
      </c>
      <c r="AL10" s="1642"/>
      <c r="AM10" s="1642"/>
      <c r="AN10" s="1642"/>
      <c r="AO10" s="1642"/>
      <c r="AP10" s="1642"/>
    </row>
    <row r="11" spans="1:42" s="299" customFormat="1" ht="15.6" x14ac:dyDescent="0.3">
      <c r="A11" s="1638" t="s">
        <v>135</v>
      </c>
      <c r="B11" s="1655"/>
      <c r="C11" s="1655"/>
      <c r="D11" s="1655"/>
      <c r="E11" s="1655"/>
      <c r="F11" s="1655"/>
      <c r="G11" s="1655"/>
      <c r="H11" s="1655"/>
      <c r="I11" s="309"/>
      <c r="J11" s="1656"/>
      <c r="K11" s="1641"/>
      <c r="L11" s="1641"/>
      <c r="M11" s="1641"/>
      <c r="N11" s="1641"/>
      <c r="O11" s="1641"/>
      <c r="P11" s="1641"/>
      <c r="Q11" s="1641"/>
      <c r="R11" s="1641"/>
      <c r="S11" s="1641"/>
      <c r="T11" s="1641"/>
      <c r="U11" s="1641"/>
      <c r="V11" s="1641"/>
      <c r="W11" s="1641"/>
      <c r="X11" s="1641"/>
      <c r="Y11" s="1641"/>
      <c r="Z11" s="1641"/>
      <c r="AA11" s="1641"/>
      <c r="AB11" s="1641"/>
      <c r="AC11" s="1641"/>
      <c r="AD11" s="1641"/>
      <c r="AE11" s="1641"/>
      <c r="AF11" s="1641"/>
      <c r="AG11" s="1641"/>
      <c r="AH11" s="1641"/>
      <c r="AI11" s="306"/>
      <c r="AJ11" s="306"/>
      <c r="AK11" s="305" t="s">
        <v>136</v>
      </c>
      <c r="AL11" s="1642"/>
      <c r="AM11" s="1642"/>
      <c r="AN11" s="1642"/>
      <c r="AO11" s="1642"/>
      <c r="AP11" s="1642"/>
    </row>
    <row r="12" spans="1:42" s="299" customFormat="1" ht="33.75" customHeight="1" x14ac:dyDescent="0.3">
      <c r="A12" s="1645" t="s">
        <v>137</v>
      </c>
      <c r="B12" s="1657"/>
      <c r="C12" s="1657"/>
      <c r="D12" s="1657"/>
      <c r="E12" s="1657"/>
      <c r="F12" s="1657"/>
      <c r="G12" s="1657"/>
      <c r="H12" s="1657"/>
      <c r="I12" s="1657"/>
      <c r="J12" s="1657"/>
      <c r="K12" s="1657"/>
      <c r="L12" s="1658"/>
      <c r="M12" s="1641"/>
      <c r="N12" s="1641"/>
      <c r="O12" s="1641"/>
      <c r="P12" s="1641"/>
      <c r="Q12" s="1641"/>
      <c r="R12" s="1641"/>
      <c r="S12" s="1641"/>
      <c r="T12" s="1641"/>
      <c r="U12" s="1641"/>
      <c r="V12" s="1641"/>
      <c r="W12" s="1641"/>
      <c r="X12" s="1641"/>
      <c r="Y12" s="1641"/>
      <c r="Z12" s="1641"/>
      <c r="AA12" s="1641"/>
      <c r="AB12" s="1641"/>
      <c r="AC12" s="1641"/>
      <c r="AD12" s="1641"/>
      <c r="AE12" s="1641"/>
      <c r="AF12" s="1641"/>
      <c r="AG12" s="1641"/>
      <c r="AH12" s="1641"/>
      <c r="AI12" s="306"/>
      <c r="AJ12" s="306"/>
      <c r="AK12" s="305" t="s">
        <v>136</v>
      </c>
      <c r="AL12" s="1659"/>
      <c r="AM12" s="1660"/>
      <c r="AN12" s="1660"/>
      <c r="AO12" s="1660"/>
      <c r="AP12" s="1660"/>
    </row>
    <row r="13" spans="1:42" s="299" customFormat="1" ht="15.6" x14ac:dyDescent="0.3">
      <c r="A13" s="310"/>
      <c r="B13" s="303"/>
      <c r="C13" s="311"/>
      <c r="D13" s="311"/>
      <c r="E13" s="311"/>
      <c r="F13" s="311"/>
      <c r="G13" s="311"/>
      <c r="H13" s="311"/>
      <c r="I13" s="1651"/>
      <c r="J13" s="1651"/>
      <c r="K13" s="1651"/>
      <c r="L13" s="1651"/>
      <c r="M13" s="1651"/>
      <c r="N13" s="1651"/>
      <c r="O13" s="1651"/>
      <c r="P13" s="1651"/>
      <c r="Q13" s="1651"/>
      <c r="R13" s="1651"/>
      <c r="S13" s="1651"/>
      <c r="T13" s="1651"/>
      <c r="U13" s="1651"/>
      <c r="V13" s="1651"/>
      <c r="W13" s="1651"/>
      <c r="X13" s="1651"/>
      <c r="Y13" s="1651"/>
      <c r="Z13" s="1651"/>
      <c r="AA13" s="1651"/>
      <c r="AB13" s="1651"/>
      <c r="AC13" s="1651"/>
      <c r="AD13" s="1651"/>
      <c r="AE13" s="1651"/>
      <c r="AF13" s="196"/>
      <c r="AG13" s="306"/>
      <c r="AH13" s="306"/>
      <c r="AI13" s="306"/>
      <c r="AJ13" s="306"/>
      <c r="AK13" s="305"/>
      <c r="AL13" s="309"/>
      <c r="AM13" s="309"/>
      <c r="AN13" s="309"/>
      <c r="AO13" s="309"/>
      <c r="AP13" s="309"/>
    </row>
    <row r="14" spans="1:42" s="299" customFormat="1" ht="15.6" x14ac:dyDescent="0.3">
      <c r="A14" s="312" t="s">
        <v>243</v>
      </c>
      <c r="B14" s="312"/>
      <c r="C14" s="313"/>
      <c r="D14" s="313"/>
      <c r="E14" s="313"/>
      <c r="F14" s="313"/>
      <c r="G14" s="314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196"/>
      <c r="AG14" s="306"/>
      <c r="AH14" s="306"/>
      <c r="AI14" s="306"/>
      <c r="AJ14" s="306"/>
      <c r="AK14" s="306"/>
      <c r="AL14" s="309"/>
      <c r="AM14" s="309"/>
      <c r="AN14" s="309"/>
      <c r="AO14" s="309"/>
      <c r="AP14" s="309"/>
    </row>
    <row r="15" spans="1:42" s="299" customFormat="1" ht="15.6" x14ac:dyDescent="0.3">
      <c r="A15" s="314"/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</row>
    <row r="16" spans="1:42" s="299" customFormat="1" ht="15.6" x14ac:dyDescent="0.3">
      <c r="A16" s="1652" t="s">
        <v>244</v>
      </c>
      <c r="B16" s="1652"/>
      <c r="C16" s="1652"/>
      <c r="D16" s="1652"/>
      <c r="E16" s="1652"/>
      <c r="F16" s="1652"/>
      <c r="G16" s="1652"/>
      <c r="H16" s="1652"/>
      <c r="I16" s="1652"/>
      <c r="J16" s="1652"/>
      <c r="K16" s="1652"/>
      <c r="L16" s="1652"/>
      <c r="M16" s="1652"/>
      <c r="N16" s="1652"/>
      <c r="O16" s="1652"/>
      <c r="P16" s="1652"/>
      <c r="Q16" s="1652"/>
      <c r="R16" s="1652"/>
      <c r="S16" s="1652"/>
      <c r="T16" s="1652"/>
      <c r="U16" s="1652"/>
      <c r="V16" s="1652"/>
      <c r="W16" s="1652"/>
      <c r="X16" s="1652"/>
      <c r="Y16" s="1652"/>
      <c r="Z16" s="1652"/>
      <c r="AA16" s="1652"/>
      <c r="AB16" s="1652"/>
      <c r="AC16" s="1652"/>
      <c r="AD16" s="1652"/>
      <c r="AE16" s="1652"/>
      <c r="AF16" s="1652"/>
      <c r="AG16" s="1652"/>
      <c r="AH16" s="1652"/>
      <c r="AI16" s="1652"/>
      <c r="AJ16" s="1652"/>
      <c r="AK16" s="1652"/>
      <c r="AL16" s="1652"/>
      <c r="AM16" s="1652"/>
      <c r="AN16" s="1652"/>
      <c r="AO16" s="1652"/>
      <c r="AP16" s="1652"/>
    </row>
    <row r="17" spans="1:42" s="299" customFormat="1" ht="15.6" x14ac:dyDescent="0.3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</row>
    <row r="18" spans="1:42" s="299" customFormat="1" ht="15" customHeight="1" x14ac:dyDescent="0.3">
      <c r="A18" s="1653" t="s">
        <v>245</v>
      </c>
      <c r="B18" s="1653"/>
      <c r="C18" s="1653"/>
      <c r="D18" s="1653"/>
      <c r="E18" s="1653"/>
      <c r="F18" s="1653"/>
      <c r="G18" s="1653"/>
      <c r="H18" s="1653"/>
      <c r="I18" s="1653"/>
      <c r="J18" s="1653"/>
      <c r="K18" s="1653"/>
      <c r="L18" s="1653"/>
      <c r="M18" s="1653"/>
      <c r="N18" s="1653"/>
      <c r="O18" s="1653"/>
      <c r="P18" s="1653"/>
      <c r="Q18" s="1653"/>
      <c r="R18" s="1653"/>
      <c r="S18" s="1653"/>
      <c r="T18" s="1653"/>
      <c r="U18" s="1653"/>
      <c r="V18" s="1653"/>
      <c r="W18" s="1653" t="s">
        <v>29</v>
      </c>
      <c r="X18" s="1653"/>
      <c r="Y18" s="1653"/>
      <c r="Z18" s="1653"/>
      <c r="AA18" s="1653"/>
      <c r="AB18" s="1653"/>
      <c r="AC18" s="1653"/>
      <c r="AD18" s="1653"/>
      <c r="AE18" s="1653"/>
      <c r="AF18" s="1653"/>
      <c r="AG18" s="1653"/>
      <c r="AH18" s="1653"/>
      <c r="AI18" s="1653"/>
      <c r="AJ18" s="1653"/>
      <c r="AK18" s="1653"/>
      <c r="AL18" s="1653"/>
      <c r="AM18" s="1653"/>
      <c r="AN18" s="1653"/>
      <c r="AO18" s="1653"/>
      <c r="AP18" s="1653"/>
    </row>
    <row r="19" spans="1:42" s="299" customFormat="1" ht="19.5" customHeight="1" x14ac:dyDescent="0.3">
      <c r="A19" s="1653"/>
      <c r="B19" s="1653"/>
      <c r="C19" s="1653"/>
      <c r="D19" s="1653"/>
      <c r="E19" s="1653"/>
      <c r="F19" s="1653"/>
      <c r="G19" s="1653"/>
      <c r="H19" s="1653"/>
      <c r="I19" s="1653"/>
      <c r="J19" s="1653"/>
      <c r="K19" s="1653"/>
      <c r="L19" s="1653"/>
      <c r="M19" s="1653"/>
      <c r="N19" s="1653"/>
      <c r="O19" s="1653"/>
      <c r="P19" s="1653"/>
      <c r="Q19" s="1653"/>
      <c r="R19" s="1653"/>
      <c r="S19" s="1653"/>
      <c r="T19" s="1653"/>
      <c r="U19" s="1653"/>
      <c r="V19" s="1653"/>
      <c r="W19" s="1654" t="s">
        <v>246</v>
      </c>
      <c r="X19" s="1654"/>
      <c r="Y19" s="1654"/>
      <c r="Z19" s="1654"/>
      <c r="AA19" s="1654"/>
      <c r="AB19" s="1654" t="s">
        <v>247</v>
      </c>
      <c r="AC19" s="1654"/>
      <c r="AD19" s="1654"/>
      <c r="AE19" s="1654"/>
      <c r="AF19" s="1654"/>
      <c r="AG19" s="1654" t="s">
        <v>248</v>
      </c>
      <c r="AH19" s="1654"/>
      <c r="AI19" s="1654"/>
      <c r="AJ19" s="1654"/>
      <c r="AK19" s="1654"/>
      <c r="AL19" s="1654" t="s">
        <v>249</v>
      </c>
      <c r="AM19" s="1654"/>
      <c r="AN19" s="1654"/>
      <c r="AO19" s="1654"/>
      <c r="AP19" s="1654"/>
    </row>
    <row r="20" spans="1:42" s="299" customFormat="1" ht="28.5" customHeight="1" x14ac:dyDescent="0.3">
      <c r="A20" s="1653"/>
      <c r="B20" s="1653"/>
      <c r="C20" s="1653"/>
      <c r="D20" s="1653"/>
      <c r="E20" s="1653"/>
      <c r="F20" s="1653"/>
      <c r="G20" s="1653"/>
      <c r="H20" s="1653"/>
      <c r="I20" s="1653"/>
      <c r="J20" s="1653"/>
      <c r="K20" s="1653"/>
      <c r="L20" s="1653"/>
      <c r="M20" s="1653"/>
      <c r="N20" s="1653"/>
      <c r="O20" s="1653"/>
      <c r="P20" s="1653"/>
      <c r="Q20" s="1653"/>
      <c r="R20" s="1653"/>
      <c r="S20" s="1653"/>
      <c r="T20" s="1653"/>
      <c r="U20" s="1653"/>
      <c r="V20" s="1653"/>
      <c r="W20" s="1654"/>
      <c r="X20" s="1654"/>
      <c r="Y20" s="1654"/>
      <c r="Z20" s="1654"/>
      <c r="AA20" s="1654"/>
      <c r="AB20" s="1654"/>
      <c r="AC20" s="1654"/>
      <c r="AD20" s="1654"/>
      <c r="AE20" s="1654"/>
      <c r="AF20" s="1654"/>
      <c r="AG20" s="1654"/>
      <c r="AH20" s="1654"/>
      <c r="AI20" s="1654"/>
      <c r="AJ20" s="1654"/>
      <c r="AK20" s="1654"/>
      <c r="AL20" s="1654"/>
      <c r="AM20" s="1654"/>
      <c r="AN20" s="1654"/>
      <c r="AO20" s="1654"/>
      <c r="AP20" s="1654"/>
    </row>
    <row r="21" spans="1:42" s="299" customFormat="1" ht="15.6" x14ac:dyDescent="0.3">
      <c r="A21" s="1664" t="s">
        <v>622</v>
      </c>
      <c r="B21" s="1664"/>
      <c r="C21" s="1664"/>
      <c r="D21" s="1664"/>
      <c r="E21" s="1664"/>
      <c r="F21" s="1664"/>
      <c r="G21" s="1664"/>
      <c r="H21" s="1664"/>
      <c r="I21" s="1664"/>
      <c r="J21" s="1664"/>
      <c r="K21" s="1664"/>
      <c r="L21" s="1664"/>
      <c r="M21" s="1664"/>
      <c r="N21" s="1664"/>
      <c r="O21" s="1664"/>
      <c r="P21" s="1664"/>
      <c r="Q21" s="1664"/>
      <c r="R21" s="1664"/>
      <c r="S21" s="1664"/>
      <c r="T21" s="1664"/>
      <c r="U21" s="1664"/>
      <c r="V21" s="1664"/>
      <c r="W21" s="1664" t="s">
        <v>624</v>
      </c>
      <c r="X21" s="1664"/>
      <c r="Y21" s="1664"/>
      <c r="Z21" s="1664"/>
      <c r="AA21" s="1664"/>
      <c r="AB21" s="1664" t="s">
        <v>625</v>
      </c>
      <c r="AC21" s="1664"/>
      <c r="AD21" s="1664"/>
      <c r="AE21" s="1664"/>
      <c r="AF21" s="1664"/>
      <c r="AG21" s="1664" t="s">
        <v>626</v>
      </c>
      <c r="AH21" s="1664"/>
      <c r="AI21" s="1664"/>
      <c r="AJ21" s="1664"/>
      <c r="AK21" s="1664"/>
      <c r="AL21" s="1664" t="s">
        <v>627</v>
      </c>
      <c r="AM21" s="1664"/>
      <c r="AN21" s="1664"/>
      <c r="AO21" s="1664"/>
      <c r="AP21" s="1664"/>
    </row>
    <row r="22" spans="1:42" s="299" customFormat="1" ht="15.6" x14ac:dyDescent="0.3">
      <c r="A22" s="1665"/>
      <c r="B22" s="1665"/>
      <c r="C22" s="1665"/>
      <c r="D22" s="1665"/>
      <c r="E22" s="1665"/>
      <c r="F22" s="1665"/>
      <c r="G22" s="1665"/>
      <c r="H22" s="1665"/>
      <c r="I22" s="1665"/>
      <c r="J22" s="1665"/>
      <c r="K22" s="1665"/>
      <c r="L22" s="1665"/>
      <c r="M22" s="1665"/>
      <c r="N22" s="1665"/>
      <c r="O22" s="1665"/>
      <c r="P22" s="1665"/>
      <c r="Q22" s="1665"/>
      <c r="R22" s="1665"/>
      <c r="S22" s="1665"/>
      <c r="T22" s="1665"/>
      <c r="U22" s="1665"/>
      <c r="V22" s="1665"/>
      <c r="W22" s="1666"/>
      <c r="X22" s="1666"/>
      <c r="Y22" s="1666"/>
      <c r="Z22" s="1666"/>
      <c r="AA22" s="1666"/>
      <c r="AB22" s="1666"/>
      <c r="AC22" s="1666"/>
      <c r="AD22" s="1666"/>
      <c r="AE22" s="1666"/>
      <c r="AF22" s="1666"/>
      <c r="AG22" s="1666"/>
      <c r="AH22" s="1666"/>
      <c r="AI22" s="1666"/>
      <c r="AJ22" s="1666"/>
      <c r="AK22" s="1666"/>
      <c r="AL22" s="1666"/>
      <c r="AM22" s="1666"/>
      <c r="AN22" s="1666"/>
      <c r="AO22" s="1666"/>
      <c r="AP22" s="1666"/>
    </row>
    <row r="23" spans="1:42" s="299" customFormat="1" ht="15.6" x14ac:dyDescent="0.3">
      <c r="A23" s="297"/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E23" s="298"/>
      <c r="AF23" s="298"/>
      <c r="AG23" s="298"/>
      <c r="AH23" s="298"/>
      <c r="AI23" s="298"/>
      <c r="AJ23" s="298"/>
      <c r="AK23" s="298"/>
      <c r="AL23" s="298"/>
      <c r="AM23" s="298"/>
      <c r="AN23" s="298"/>
      <c r="AO23" s="298"/>
      <c r="AP23" s="298"/>
    </row>
    <row r="24" spans="1:42" s="299" customFormat="1" ht="18" x14ac:dyDescent="0.3">
      <c r="A24" s="1661" t="s">
        <v>259</v>
      </c>
      <c r="B24" s="1661"/>
      <c r="C24" s="1661"/>
      <c r="D24" s="1661"/>
      <c r="E24" s="1661"/>
      <c r="F24" s="1661"/>
      <c r="G24" s="1661"/>
      <c r="H24" s="1661"/>
      <c r="I24" s="1661"/>
      <c r="J24" s="1661"/>
      <c r="K24" s="1661"/>
      <c r="L24" s="1661"/>
      <c r="M24" s="1661"/>
      <c r="N24" s="1661"/>
      <c r="O24" s="1661"/>
      <c r="P24" s="1661"/>
      <c r="Q24" s="1661"/>
      <c r="R24" s="1661"/>
      <c r="S24" s="1661"/>
      <c r="T24" s="1661"/>
      <c r="U24" s="1661"/>
      <c r="V24" s="1661"/>
      <c r="W24" s="1661"/>
      <c r="X24" s="1661"/>
      <c r="Y24" s="1661"/>
      <c r="Z24" s="1661"/>
      <c r="AA24" s="1661"/>
      <c r="AB24" s="1661"/>
      <c r="AC24" s="1661"/>
      <c r="AD24" s="1661"/>
      <c r="AE24" s="1661"/>
      <c r="AF24" s="1661"/>
      <c r="AG24" s="1661"/>
      <c r="AH24" s="1661"/>
      <c r="AI24" s="1661"/>
      <c r="AJ24" s="1661"/>
      <c r="AK24" s="1661"/>
      <c r="AL24" s="1661"/>
      <c r="AM24" s="1661"/>
      <c r="AN24" s="1661"/>
      <c r="AO24" s="1661"/>
      <c r="AP24" s="1661"/>
    </row>
    <row r="25" spans="1:42" s="299" customFormat="1" ht="15.6" x14ac:dyDescent="0.3">
      <c r="A25" s="317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298"/>
      <c r="W25" s="298"/>
      <c r="X25" s="298"/>
      <c r="Y25" s="298"/>
      <c r="Z25" s="298"/>
      <c r="AA25" s="298"/>
      <c r="AB25" s="298"/>
      <c r="AC25" s="298"/>
      <c r="AD25" s="298"/>
      <c r="AE25" s="298"/>
      <c r="AF25" s="298"/>
      <c r="AG25" s="298"/>
      <c r="AH25" s="298"/>
      <c r="AI25" s="298"/>
      <c r="AJ25" s="298"/>
      <c r="AK25" s="298"/>
      <c r="AL25" s="298"/>
      <c r="AM25" s="298"/>
      <c r="AN25" s="298"/>
      <c r="AO25" s="298"/>
      <c r="AP25" s="298"/>
    </row>
    <row r="26" spans="1:42" s="299" customFormat="1" ht="34.5" customHeight="1" x14ac:dyDescent="0.3">
      <c r="A26" s="1662" t="s">
        <v>258</v>
      </c>
      <c r="B26" s="1662"/>
      <c r="C26" s="1662"/>
      <c r="D26" s="1662"/>
      <c r="E26" s="1662"/>
      <c r="F26" s="1662"/>
      <c r="G26" s="1662"/>
      <c r="H26" s="1662"/>
      <c r="I26" s="1662"/>
      <c r="J26" s="1662"/>
      <c r="K26" s="1662"/>
      <c r="L26" s="1662"/>
      <c r="M26" s="1662"/>
      <c r="N26" s="1662"/>
      <c r="O26" s="1662"/>
      <c r="P26" s="1662"/>
      <c r="Q26" s="1662"/>
      <c r="R26" s="1662"/>
      <c r="S26" s="1662"/>
      <c r="T26" s="1662" t="s">
        <v>38</v>
      </c>
      <c r="U26" s="1662"/>
      <c r="V26" s="1662"/>
      <c r="W26" s="1654" t="s">
        <v>250</v>
      </c>
      <c r="X26" s="1654"/>
      <c r="Y26" s="1654"/>
      <c r="Z26" s="1654"/>
      <c r="AA26" s="1654"/>
      <c r="AB26" s="1654"/>
      <c r="AC26" s="1654"/>
      <c r="AD26" s="1654"/>
      <c r="AE26" s="1654"/>
      <c r="AF26" s="1654"/>
      <c r="AG26" s="1654"/>
      <c r="AH26" s="1654"/>
      <c r="AI26" s="1654"/>
      <c r="AJ26" s="1654"/>
      <c r="AK26" s="1654"/>
      <c r="AL26" s="1654"/>
      <c r="AM26" s="1654"/>
      <c r="AN26" s="1654"/>
      <c r="AO26" s="1654"/>
      <c r="AP26" s="1654"/>
    </row>
    <row r="27" spans="1:42" s="299" customFormat="1" ht="15.6" x14ac:dyDescent="0.3">
      <c r="A27" s="1662"/>
      <c r="B27" s="1662"/>
      <c r="C27" s="1662"/>
      <c r="D27" s="1662"/>
      <c r="E27" s="1662"/>
      <c r="F27" s="1662"/>
      <c r="G27" s="1662"/>
      <c r="H27" s="1662"/>
      <c r="I27" s="1662"/>
      <c r="J27" s="1662"/>
      <c r="K27" s="1662"/>
      <c r="L27" s="1662"/>
      <c r="M27" s="1662"/>
      <c r="N27" s="1662"/>
      <c r="O27" s="1662"/>
      <c r="P27" s="1662"/>
      <c r="Q27" s="1662"/>
      <c r="R27" s="1662"/>
      <c r="S27" s="1662"/>
      <c r="T27" s="1662"/>
      <c r="U27" s="1662"/>
      <c r="V27" s="1662"/>
      <c r="W27" s="1654" t="s">
        <v>811</v>
      </c>
      <c r="X27" s="1654"/>
      <c r="Y27" s="1654"/>
      <c r="Z27" s="1654"/>
      <c r="AA27" s="1654"/>
      <c r="AB27" s="1663" t="s">
        <v>812</v>
      </c>
      <c r="AC27" s="1663"/>
      <c r="AD27" s="1663"/>
      <c r="AE27" s="1663"/>
      <c r="AF27" s="1663"/>
      <c r="AG27" s="1663" t="s">
        <v>813</v>
      </c>
      <c r="AH27" s="1663"/>
      <c r="AI27" s="1663"/>
      <c r="AJ27" s="1663"/>
      <c r="AK27" s="1663"/>
      <c r="AL27" s="1663" t="s">
        <v>249</v>
      </c>
      <c r="AM27" s="1663"/>
      <c r="AN27" s="1663"/>
      <c r="AO27" s="1663"/>
      <c r="AP27" s="1663"/>
    </row>
    <row r="28" spans="1:42" s="299" customFormat="1" ht="31.5" customHeight="1" x14ac:dyDescent="0.3">
      <c r="A28" s="1662"/>
      <c r="B28" s="1662"/>
      <c r="C28" s="1662"/>
      <c r="D28" s="1662"/>
      <c r="E28" s="1662"/>
      <c r="F28" s="1662"/>
      <c r="G28" s="1662"/>
      <c r="H28" s="1662"/>
      <c r="I28" s="1662"/>
      <c r="J28" s="1662"/>
      <c r="K28" s="1662"/>
      <c r="L28" s="1662"/>
      <c r="M28" s="1662"/>
      <c r="N28" s="1662"/>
      <c r="O28" s="1662"/>
      <c r="P28" s="1662"/>
      <c r="Q28" s="1662"/>
      <c r="R28" s="1662"/>
      <c r="S28" s="1662"/>
      <c r="T28" s="1662"/>
      <c r="U28" s="1662"/>
      <c r="V28" s="1662"/>
      <c r="W28" s="1654"/>
      <c r="X28" s="1654"/>
      <c r="Y28" s="1654"/>
      <c r="Z28" s="1654"/>
      <c r="AA28" s="1654"/>
      <c r="AB28" s="1663"/>
      <c r="AC28" s="1663"/>
      <c r="AD28" s="1663"/>
      <c r="AE28" s="1663"/>
      <c r="AF28" s="1663"/>
      <c r="AG28" s="1663"/>
      <c r="AH28" s="1663"/>
      <c r="AI28" s="1663"/>
      <c r="AJ28" s="1663"/>
      <c r="AK28" s="1663"/>
      <c r="AL28" s="1663"/>
      <c r="AM28" s="1663"/>
      <c r="AN28" s="1663"/>
      <c r="AO28" s="1663"/>
      <c r="AP28" s="1663"/>
    </row>
    <row r="29" spans="1:42" s="299" customFormat="1" ht="15.6" x14ac:dyDescent="0.3">
      <c r="A29" s="1667">
        <v>1</v>
      </c>
      <c r="B29" s="1667"/>
      <c r="C29" s="1667"/>
      <c r="D29" s="1667"/>
      <c r="E29" s="1667"/>
      <c r="F29" s="1667"/>
      <c r="G29" s="1667"/>
      <c r="H29" s="1667"/>
      <c r="I29" s="1667"/>
      <c r="J29" s="1667"/>
      <c r="K29" s="1667"/>
      <c r="L29" s="1667"/>
      <c r="M29" s="1667"/>
      <c r="N29" s="1667"/>
      <c r="O29" s="1667"/>
      <c r="P29" s="1667"/>
      <c r="Q29" s="1667"/>
      <c r="R29" s="1667"/>
      <c r="S29" s="1667"/>
      <c r="T29" s="1667">
        <v>2</v>
      </c>
      <c r="U29" s="1667"/>
      <c r="V29" s="1667"/>
      <c r="W29" s="1664" t="s">
        <v>625</v>
      </c>
      <c r="X29" s="1664"/>
      <c r="Y29" s="1664"/>
      <c r="Z29" s="1664"/>
      <c r="AA29" s="1664"/>
      <c r="AB29" s="1664" t="s">
        <v>626</v>
      </c>
      <c r="AC29" s="1664"/>
      <c r="AD29" s="1664"/>
      <c r="AE29" s="1664"/>
      <c r="AF29" s="1664"/>
      <c r="AG29" s="1664" t="s">
        <v>627</v>
      </c>
      <c r="AH29" s="1664"/>
      <c r="AI29" s="1664"/>
      <c r="AJ29" s="1664"/>
      <c r="AK29" s="1664"/>
      <c r="AL29" s="1664" t="s">
        <v>628</v>
      </c>
      <c r="AM29" s="1664"/>
      <c r="AN29" s="1664"/>
      <c r="AO29" s="1664"/>
      <c r="AP29" s="1664"/>
    </row>
    <row r="30" spans="1:42" s="299" customFormat="1" ht="15.6" x14ac:dyDescent="0.3">
      <c r="A30" s="1668"/>
      <c r="B30" s="1668"/>
      <c r="C30" s="1668"/>
      <c r="D30" s="1668"/>
      <c r="E30" s="1668"/>
      <c r="F30" s="1668"/>
      <c r="G30" s="1668"/>
      <c r="H30" s="1668"/>
      <c r="I30" s="1668"/>
      <c r="J30" s="1668"/>
      <c r="K30" s="1668"/>
      <c r="L30" s="1668"/>
      <c r="M30" s="1668"/>
      <c r="N30" s="1668"/>
      <c r="O30" s="1668"/>
      <c r="P30" s="1668"/>
      <c r="Q30" s="1668"/>
      <c r="R30" s="1668"/>
      <c r="S30" s="1668"/>
      <c r="T30" s="1669" t="s">
        <v>145</v>
      </c>
      <c r="U30" s="1669"/>
      <c r="V30" s="1669"/>
      <c r="W30" s="1666"/>
      <c r="X30" s="1666"/>
      <c r="Y30" s="1666"/>
      <c r="Z30" s="1666"/>
      <c r="AA30" s="1666"/>
      <c r="AB30" s="1666"/>
      <c r="AC30" s="1666"/>
      <c r="AD30" s="1666"/>
      <c r="AE30" s="1666"/>
      <c r="AF30" s="1666"/>
      <c r="AG30" s="1666"/>
      <c r="AH30" s="1666"/>
      <c r="AI30" s="1666"/>
      <c r="AJ30" s="1666"/>
      <c r="AK30" s="1666"/>
      <c r="AL30" s="1666"/>
      <c r="AM30" s="1666"/>
      <c r="AN30" s="1666"/>
      <c r="AO30" s="1666"/>
      <c r="AP30" s="1666"/>
    </row>
    <row r="31" spans="1:42" s="299" customFormat="1" ht="15.6" x14ac:dyDescent="0.3">
      <c r="A31" s="1668"/>
      <c r="B31" s="1668"/>
      <c r="C31" s="1668"/>
      <c r="D31" s="1668"/>
      <c r="E31" s="1668"/>
      <c r="F31" s="1668"/>
      <c r="G31" s="1668"/>
      <c r="H31" s="1668"/>
      <c r="I31" s="1668"/>
      <c r="J31" s="1668"/>
      <c r="K31" s="1668"/>
      <c r="L31" s="1668"/>
      <c r="M31" s="1668"/>
      <c r="N31" s="1668"/>
      <c r="O31" s="1668"/>
      <c r="P31" s="1668"/>
      <c r="Q31" s="1668"/>
      <c r="R31" s="1668"/>
      <c r="S31" s="1668"/>
      <c r="T31" s="1669" t="s">
        <v>146</v>
      </c>
      <c r="U31" s="1669"/>
      <c r="V31" s="1669"/>
      <c r="W31" s="1666"/>
      <c r="X31" s="1666"/>
      <c r="Y31" s="1666"/>
      <c r="Z31" s="1666"/>
      <c r="AA31" s="1666"/>
      <c r="AB31" s="1666"/>
      <c r="AC31" s="1666"/>
      <c r="AD31" s="1666"/>
      <c r="AE31" s="1666"/>
      <c r="AF31" s="1666"/>
      <c r="AG31" s="1666"/>
      <c r="AH31" s="1666"/>
      <c r="AI31" s="1666"/>
      <c r="AJ31" s="1666"/>
      <c r="AK31" s="1666"/>
      <c r="AL31" s="1666"/>
      <c r="AM31" s="1666"/>
      <c r="AN31" s="1666"/>
      <c r="AO31" s="1666"/>
      <c r="AP31" s="1666"/>
    </row>
    <row r="32" spans="1:42" s="299" customFormat="1" ht="15.6" x14ac:dyDescent="0.3">
      <c r="A32" s="1668"/>
      <c r="B32" s="1668"/>
      <c r="C32" s="1668"/>
      <c r="D32" s="1668"/>
      <c r="E32" s="1668"/>
      <c r="F32" s="1668"/>
      <c r="G32" s="1668"/>
      <c r="H32" s="1668"/>
      <c r="I32" s="1668"/>
      <c r="J32" s="1668"/>
      <c r="K32" s="1668"/>
      <c r="L32" s="1668"/>
      <c r="M32" s="1668"/>
      <c r="N32" s="1668"/>
      <c r="O32" s="1668"/>
      <c r="P32" s="1668"/>
      <c r="Q32" s="1668"/>
      <c r="R32" s="1668"/>
      <c r="S32" s="1668"/>
      <c r="T32" s="1669" t="s">
        <v>147</v>
      </c>
      <c r="U32" s="1669"/>
      <c r="V32" s="1669"/>
      <c r="W32" s="1666"/>
      <c r="X32" s="1666"/>
      <c r="Y32" s="1666"/>
      <c r="Z32" s="1666"/>
      <c r="AA32" s="1666"/>
      <c r="AB32" s="1666"/>
      <c r="AC32" s="1666"/>
      <c r="AD32" s="1666"/>
      <c r="AE32" s="1666"/>
      <c r="AF32" s="1666"/>
      <c r="AG32" s="1666"/>
      <c r="AH32" s="1666"/>
      <c r="AI32" s="1666"/>
      <c r="AJ32" s="1666"/>
      <c r="AK32" s="1666"/>
      <c r="AL32" s="1666"/>
      <c r="AM32" s="1666"/>
      <c r="AN32" s="1666"/>
      <c r="AO32" s="1666"/>
      <c r="AP32" s="1666"/>
    </row>
    <row r="33" spans="1:42" s="299" customFormat="1" ht="15.6" x14ac:dyDescent="0.3">
      <c r="A33" s="1668"/>
      <c r="B33" s="1668"/>
      <c r="C33" s="1668"/>
      <c r="D33" s="1668"/>
      <c r="E33" s="1668"/>
      <c r="F33" s="1668"/>
      <c r="G33" s="1668"/>
      <c r="H33" s="1668"/>
      <c r="I33" s="1668"/>
      <c r="J33" s="1668"/>
      <c r="K33" s="1668"/>
      <c r="L33" s="1668"/>
      <c r="M33" s="1668"/>
      <c r="N33" s="1668"/>
      <c r="O33" s="1668"/>
      <c r="P33" s="1668"/>
      <c r="Q33" s="1668"/>
      <c r="R33" s="1668"/>
      <c r="S33" s="1668"/>
      <c r="T33" s="1669" t="s">
        <v>90</v>
      </c>
      <c r="U33" s="1669"/>
      <c r="V33" s="1669"/>
      <c r="W33" s="1666"/>
      <c r="X33" s="1666"/>
      <c r="Y33" s="1666"/>
      <c r="Z33" s="1666"/>
      <c r="AA33" s="1666"/>
      <c r="AB33" s="1666"/>
      <c r="AC33" s="1666"/>
      <c r="AD33" s="1666"/>
      <c r="AE33" s="1666"/>
      <c r="AF33" s="1666"/>
      <c r="AG33" s="1666"/>
      <c r="AH33" s="1666"/>
      <c r="AI33" s="1666"/>
      <c r="AJ33" s="1666"/>
      <c r="AK33" s="1666"/>
      <c r="AL33" s="1666"/>
      <c r="AM33" s="1666"/>
      <c r="AN33" s="1666"/>
      <c r="AO33" s="1666"/>
      <c r="AP33" s="1666"/>
    </row>
    <row r="34" spans="1:42" s="299" customFormat="1" ht="15.6" x14ac:dyDescent="0.3">
      <c r="A34" s="1673" t="s">
        <v>251</v>
      </c>
      <c r="B34" s="1673"/>
      <c r="C34" s="1673"/>
      <c r="D34" s="1673"/>
      <c r="E34" s="1673"/>
      <c r="F34" s="1673"/>
      <c r="G34" s="1673"/>
      <c r="H34" s="1673"/>
      <c r="I34" s="1673"/>
      <c r="J34" s="1673"/>
      <c r="K34" s="1673"/>
      <c r="L34" s="1673"/>
      <c r="M34" s="1673"/>
      <c r="N34" s="1673"/>
      <c r="O34" s="1673"/>
      <c r="P34" s="1673"/>
      <c r="Q34" s="1673"/>
      <c r="R34" s="1673"/>
      <c r="S34" s="1673"/>
      <c r="T34" s="1674" t="s">
        <v>252</v>
      </c>
      <c r="U34" s="1674"/>
      <c r="V34" s="1674"/>
      <c r="W34" s="1666"/>
      <c r="X34" s="1666"/>
      <c r="Y34" s="1666"/>
      <c r="Z34" s="1666"/>
      <c r="AA34" s="1666"/>
      <c r="AB34" s="1666"/>
      <c r="AC34" s="1666"/>
      <c r="AD34" s="1666"/>
      <c r="AE34" s="1666"/>
      <c r="AF34" s="1666"/>
      <c r="AG34" s="1666"/>
      <c r="AH34" s="1666"/>
      <c r="AI34" s="1666"/>
      <c r="AJ34" s="1666"/>
      <c r="AK34" s="1666"/>
      <c r="AL34" s="1666"/>
      <c r="AM34" s="1666"/>
      <c r="AN34" s="1666"/>
      <c r="AO34" s="1666"/>
      <c r="AP34" s="1666"/>
    </row>
    <row r="35" spans="1:42" s="299" customFormat="1" ht="15.6" x14ac:dyDescent="0.3">
      <c r="A35" s="1673" t="s">
        <v>151</v>
      </c>
      <c r="B35" s="1673"/>
      <c r="C35" s="1673"/>
      <c r="D35" s="1673"/>
      <c r="E35" s="1673"/>
      <c r="F35" s="1673"/>
      <c r="G35" s="1673"/>
      <c r="H35" s="1673"/>
      <c r="I35" s="1673"/>
      <c r="J35" s="1673"/>
      <c r="K35" s="1673"/>
      <c r="L35" s="1673"/>
      <c r="M35" s="1673"/>
      <c r="N35" s="1673"/>
      <c r="O35" s="1673"/>
      <c r="P35" s="1673"/>
      <c r="Q35" s="1673"/>
      <c r="R35" s="1673"/>
      <c r="S35" s="1673"/>
      <c r="T35" s="1674" t="s">
        <v>253</v>
      </c>
      <c r="U35" s="1674"/>
      <c r="V35" s="1674"/>
      <c r="W35" s="1666"/>
      <c r="X35" s="1666"/>
      <c r="Y35" s="1666"/>
      <c r="Z35" s="1666"/>
      <c r="AA35" s="1666"/>
      <c r="AB35" s="1666"/>
      <c r="AC35" s="1666"/>
      <c r="AD35" s="1666"/>
      <c r="AE35" s="1666"/>
      <c r="AF35" s="1666"/>
      <c r="AG35" s="1666"/>
      <c r="AH35" s="1666"/>
      <c r="AI35" s="1666"/>
      <c r="AJ35" s="1666"/>
      <c r="AK35" s="1666"/>
      <c r="AL35" s="1666"/>
      <c r="AM35" s="1666"/>
      <c r="AN35" s="1666"/>
      <c r="AO35" s="1666"/>
      <c r="AP35" s="1666"/>
    </row>
    <row r="36" spans="1:42" s="299" customFormat="1" ht="12.75" customHeight="1" x14ac:dyDescent="0.3">
      <c r="A36" s="318"/>
      <c r="B36" s="318"/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9"/>
      <c r="U36" s="319"/>
      <c r="V36" s="319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</row>
    <row r="37" spans="1:42" s="299" customFormat="1" ht="34.5" customHeight="1" x14ac:dyDescent="0.3">
      <c r="A37" s="1670" t="s">
        <v>260</v>
      </c>
      <c r="B37" s="1671"/>
      <c r="C37" s="1671"/>
      <c r="D37" s="1671"/>
      <c r="E37" s="1671"/>
      <c r="F37" s="1671"/>
      <c r="G37" s="1671"/>
      <c r="H37" s="1671"/>
      <c r="I37" s="1671"/>
      <c r="J37" s="1671"/>
      <c r="K37" s="1671"/>
      <c r="L37" s="1671"/>
      <c r="M37" s="1671"/>
      <c r="N37" s="1671"/>
      <c r="O37" s="1671"/>
      <c r="P37" s="1671"/>
      <c r="Q37" s="1671"/>
      <c r="R37" s="1671"/>
      <c r="S37" s="1671"/>
      <c r="T37" s="1671"/>
      <c r="U37" s="1671"/>
      <c r="V37" s="1671"/>
      <c r="W37" s="1671"/>
      <c r="X37" s="1671"/>
      <c r="Y37" s="1671"/>
      <c r="Z37" s="1671"/>
      <c r="AA37" s="1671"/>
      <c r="AB37" s="1671"/>
      <c r="AC37" s="1671"/>
      <c r="AD37" s="1671"/>
      <c r="AE37" s="1671"/>
      <c r="AF37" s="1671"/>
      <c r="AG37" s="1671"/>
      <c r="AH37" s="1671"/>
      <c r="AI37" s="1671"/>
      <c r="AJ37" s="1671"/>
      <c r="AK37" s="1671"/>
      <c r="AL37" s="1671"/>
      <c r="AM37" s="1671"/>
      <c r="AN37" s="1671"/>
      <c r="AO37" s="1671"/>
      <c r="AP37" s="1671"/>
    </row>
    <row r="38" spans="1:42" s="299" customFormat="1" ht="15.6" x14ac:dyDescent="0.3">
      <c r="A38" s="320"/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0"/>
      <c r="Z38" s="320"/>
      <c r="AA38" s="320"/>
      <c r="AB38" s="320"/>
      <c r="AC38" s="320"/>
      <c r="AD38" s="320"/>
      <c r="AE38" s="320"/>
      <c r="AF38" s="320"/>
      <c r="AG38" s="320"/>
      <c r="AH38" s="320"/>
      <c r="AI38" s="320"/>
      <c r="AJ38" s="320"/>
      <c r="AK38" s="320"/>
      <c r="AL38" s="320"/>
      <c r="AM38" s="320"/>
      <c r="AN38" s="320"/>
      <c r="AO38" s="320"/>
      <c r="AP38" s="320"/>
    </row>
    <row r="39" spans="1:42" s="299" customFormat="1" ht="36" customHeight="1" x14ac:dyDescent="0.3">
      <c r="A39" s="1672" t="s">
        <v>261</v>
      </c>
      <c r="B39" s="1672"/>
      <c r="C39" s="1672"/>
      <c r="D39" s="1672"/>
      <c r="E39" s="1672"/>
      <c r="F39" s="1672"/>
      <c r="G39" s="1672"/>
      <c r="H39" s="1672"/>
      <c r="I39" s="1672"/>
      <c r="J39" s="1672"/>
      <c r="K39" s="1672"/>
      <c r="L39" s="1672"/>
      <c r="M39" s="1672"/>
      <c r="N39" s="1672"/>
      <c r="O39" s="1672"/>
      <c r="P39" s="1672"/>
      <c r="Q39" s="1672"/>
      <c r="R39" s="1672"/>
      <c r="S39" s="1672"/>
      <c r="T39" s="1672"/>
      <c r="U39" s="1672"/>
      <c r="V39" s="1672"/>
      <c r="W39" s="1672"/>
      <c r="X39" s="1672"/>
      <c r="Y39" s="1672"/>
      <c r="Z39" s="1672"/>
      <c r="AA39" s="1672"/>
      <c r="AB39" s="1672"/>
      <c r="AC39" s="1672"/>
      <c r="AD39" s="1672"/>
      <c r="AE39" s="1672"/>
      <c r="AF39" s="1672"/>
      <c r="AG39" s="1672"/>
      <c r="AH39" s="1672"/>
      <c r="AI39" s="1672"/>
      <c r="AJ39" s="1672"/>
      <c r="AK39" s="1672"/>
      <c r="AL39" s="1672"/>
      <c r="AM39" s="1672"/>
      <c r="AN39" s="1672"/>
      <c r="AO39" s="1672"/>
      <c r="AP39" s="1672"/>
    </row>
    <row r="40" spans="1:42" s="299" customFormat="1" ht="36" customHeight="1" x14ac:dyDescent="0.3">
      <c r="A40" s="297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</row>
    <row r="41" spans="1:42" s="299" customFormat="1" ht="15.6" x14ac:dyDescent="0.3">
      <c r="A41" s="1675" t="s">
        <v>254</v>
      </c>
      <c r="B41" s="1675"/>
      <c r="C41" s="1675"/>
      <c r="D41" s="1675"/>
      <c r="E41" s="1675"/>
      <c r="F41" s="1675"/>
      <c r="G41" s="1675"/>
      <c r="H41" s="1675"/>
      <c r="I41" s="1675"/>
      <c r="J41" s="1675"/>
      <c r="K41" s="1675"/>
      <c r="L41" s="1675"/>
      <c r="M41" s="1675"/>
      <c r="N41" s="1675"/>
      <c r="O41" s="1675"/>
      <c r="P41" s="1675"/>
      <c r="Q41" s="1675"/>
      <c r="R41" s="1675"/>
      <c r="S41" s="1675"/>
      <c r="T41" s="1675"/>
      <c r="U41" s="1675"/>
      <c r="V41" s="1675"/>
      <c r="W41" s="1675"/>
      <c r="X41" s="1675"/>
      <c r="Y41" s="1675"/>
      <c r="Z41" s="1675"/>
      <c r="AA41" s="1675"/>
      <c r="AB41" s="1675"/>
      <c r="AC41" s="1675"/>
      <c r="AD41" s="1675"/>
      <c r="AE41" s="1675"/>
      <c r="AF41" s="1675"/>
      <c r="AG41" s="1675"/>
      <c r="AH41" s="1675"/>
      <c r="AI41" s="1675"/>
      <c r="AJ41" s="1675"/>
      <c r="AK41" s="1675"/>
      <c r="AL41" s="1675"/>
      <c r="AM41" s="1675"/>
      <c r="AN41" s="1675"/>
      <c r="AO41" s="1675"/>
      <c r="AP41" s="1675"/>
    </row>
    <row r="42" spans="1:42" s="299" customFormat="1" ht="15.6" x14ac:dyDescent="0.3">
      <c r="A42" s="1676"/>
      <c r="B42" s="1676"/>
      <c r="C42" s="1676"/>
      <c r="D42" s="1676"/>
      <c r="E42" s="1676"/>
      <c r="F42" s="1676"/>
      <c r="G42" s="1676"/>
      <c r="H42" s="1676"/>
      <c r="I42" s="1676"/>
      <c r="J42" s="1676"/>
      <c r="K42" s="1676"/>
      <c r="L42" s="1676"/>
      <c r="M42" s="1676"/>
      <c r="N42" s="1676"/>
      <c r="O42" s="1676"/>
      <c r="P42" s="1676"/>
      <c r="Q42" s="1676"/>
      <c r="R42" s="1676"/>
      <c r="S42" s="1676"/>
      <c r="T42" s="1676"/>
      <c r="U42" s="1676"/>
      <c r="V42" s="1676"/>
      <c r="W42" s="1676"/>
      <c r="X42" s="1676"/>
      <c r="Y42" s="1676"/>
      <c r="Z42" s="1676"/>
      <c r="AA42" s="1676"/>
      <c r="AB42" s="1676"/>
      <c r="AC42" s="1676"/>
      <c r="AD42" s="1676"/>
      <c r="AE42" s="1676"/>
      <c r="AF42" s="1676"/>
      <c r="AG42" s="1676"/>
      <c r="AH42" s="1676"/>
      <c r="AI42" s="1676"/>
      <c r="AJ42" s="1676"/>
      <c r="AK42" s="1676"/>
      <c r="AL42" s="1676"/>
      <c r="AM42" s="1676"/>
      <c r="AN42" s="1676"/>
      <c r="AO42" s="1676"/>
      <c r="AP42" s="1676"/>
    </row>
    <row r="43" spans="1:42" s="299" customFormat="1" ht="15.75" customHeight="1" x14ac:dyDescent="0.3">
      <c r="A43" s="1677" t="s">
        <v>747</v>
      </c>
      <c r="B43" s="1677"/>
      <c r="C43" s="1678"/>
      <c r="D43" s="1678"/>
      <c r="E43" s="1678"/>
      <c r="F43" s="1678"/>
      <c r="G43" s="1678"/>
      <c r="H43" s="1679" t="s">
        <v>748</v>
      </c>
      <c r="I43" s="1675"/>
      <c r="J43" s="1675"/>
      <c r="K43" s="1675"/>
      <c r="L43" s="1680"/>
      <c r="M43" s="1686" t="s">
        <v>749</v>
      </c>
      <c r="N43" s="1686"/>
      <c r="O43" s="1686"/>
      <c r="P43" s="1686"/>
      <c r="Q43" s="1686"/>
      <c r="R43" s="1679" t="s">
        <v>750</v>
      </c>
      <c r="S43" s="1675"/>
      <c r="T43" s="1675"/>
      <c r="U43" s="1675"/>
      <c r="V43" s="1675"/>
      <c r="W43" s="1675"/>
      <c r="X43" s="1675"/>
      <c r="Y43" s="1675"/>
      <c r="Z43" s="1675"/>
      <c r="AA43" s="1675"/>
      <c r="AB43" s="1675"/>
      <c r="AC43" s="1675"/>
      <c r="AD43" s="1680"/>
      <c r="AE43" s="1689" t="s">
        <v>24</v>
      </c>
      <c r="AF43" s="1690"/>
      <c r="AG43" s="1690"/>
      <c r="AH43" s="1690"/>
      <c r="AI43" s="1690"/>
      <c r="AJ43" s="1690"/>
      <c r="AK43" s="1690"/>
      <c r="AL43" s="1690"/>
      <c r="AM43" s="1690"/>
      <c r="AN43" s="1690"/>
      <c r="AO43" s="1690"/>
      <c r="AP43" s="1690"/>
    </row>
    <row r="44" spans="1:42" s="299" customFormat="1" ht="15.6" x14ac:dyDescent="0.3">
      <c r="A44" s="1677"/>
      <c r="B44" s="1677"/>
      <c r="C44" s="1678"/>
      <c r="D44" s="1678"/>
      <c r="E44" s="1678"/>
      <c r="F44" s="1678"/>
      <c r="G44" s="1678"/>
      <c r="H44" s="1681"/>
      <c r="I44" s="1682"/>
      <c r="J44" s="1682"/>
      <c r="K44" s="1682"/>
      <c r="L44" s="1683"/>
      <c r="M44" s="1686"/>
      <c r="N44" s="1686"/>
      <c r="O44" s="1686"/>
      <c r="P44" s="1686"/>
      <c r="Q44" s="1686"/>
      <c r="R44" s="1681"/>
      <c r="S44" s="1682"/>
      <c r="T44" s="1682"/>
      <c r="U44" s="1682"/>
      <c r="V44" s="1682"/>
      <c r="W44" s="1682"/>
      <c r="X44" s="1682"/>
      <c r="Y44" s="1682"/>
      <c r="Z44" s="1682"/>
      <c r="AA44" s="1682"/>
      <c r="AB44" s="1682"/>
      <c r="AC44" s="1682"/>
      <c r="AD44" s="1683"/>
      <c r="AE44" s="1691"/>
      <c r="AF44" s="1692"/>
      <c r="AG44" s="1692"/>
      <c r="AH44" s="1692"/>
      <c r="AI44" s="1692"/>
      <c r="AJ44" s="1692"/>
      <c r="AK44" s="1692"/>
      <c r="AL44" s="1692"/>
      <c r="AM44" s="1692"/>
      <c r="AN44" s="1692"/>
      <c r="AO44" s="1692"/>
      <c r="AP44" s="1692"/>
    </row>
    <row r="45" spans="1:42" s="299" customFormat="1" ht="15.6" x14ac:dyDescent="0.3">
      <c r="A45" s="1677"/>
      <c r="B45" s="1677"/>
      <c r="C45" s="1678"/>
      <c r="D45" s="1678"/>
      <c r="E45" s="1678"/>
      <c r="F45" s="1678"/>
      <c r="G45" s="1678"/>
      <c r="H45" s="1684"/>
      <c r="I45" s="1676"/>
      <c r="J45" s="1676"/>
      <c r="K45" s="1676"/>
      <c r="L45" s="1685"/>
      <c r="M45" s="1686"/>
      <c r="N45" s="1686"/>
      <c r="O45" s="1686"/>
      <c r="P45" s="1686"/>
      <c r="Q45" s="1686"/>
      <c r="R45" s="1684"/>
      <c r="S45" s="1676"/>
      <c r="T45" s="1676"/>
      <c r="U45" s="1676"/>
      <c r="V45" s="1676"/>
      <c r="W45" s="1676"/>
      <c r="X45" s="1676"/>
      <c r="Y45" s="1676"/>
      <c r="Z45" s="1676"/>
      <c r="AA45" s="1676"/>
      <c r="AB45" s="1676"/>
      <c r="AC45" s="1676"/>
      <c r="AD45" s="1685"/>
      <c r="AE45" s="1693"/>
      <c r="AF45" s="1694"/>
      <c r="AG45" s="1694"/>
      <c r="AH45" s="1694"/>
      <c r="AI45" s="1694"/>
      <c r="AJ45" s="1694"/>
      <c r="AK45" s="1694"/>
      <c r="AL45" s="1694"/>
      <c r="AM45" s="1694"/>
      <c r="AN45" s="1694"/>
      <c r="AO45" s="1694"/>
      <c r="AP45" s="1694"/>
    </row>
    <row r="46" spans="1:42" s="299" customFormat="1" ht="15.6" x14ac:dyDescent="0.3">
      <c r="A46" s="1667" t="s">
        <v>622</v>
      </c>
      <c r="B46" s="1667"/>
      <c r="C46" s="1667"/>
      <c r="D46" s="1667"/>
      <c r="E46" s="1667"/>
      <c r="F46" s="1667"/>
      <c r="G46" s="1667"/>
      <c r="H46" s="1667" t="s">
        <v>624</v>
      </c>
      <c r="I46" s="1667"/>
      <c r="J46" s="1667"/>
      <c r="K46" s="1667"/>
      <c r="L46" s="1667"/>
      <c r="M46" s="1667" t="s">
        <v>625</v>
      </c>
      <c r="N46" s="1667"/>
      <c r="O46" s="1667"/>
      <c r="P46" s="1667"/>
      <c r="Q46" s="1667"/>
      <c r="R46" s="1667" t="s">
        <v>626</v>
      </c>
      <c r="S46" s="1667"/>
      <c r="T46" s="1667"/>
      <c r="U46" s="1667"/>
      <c r="V46" s="1667"/>
      <c r="W46" s="1667"/>
      <c r="X46" s="1667"/>
      <c r="Y46" s="1667"/>
      <c r="Z46" s="1667"/>
      <c r="AA46" s="1667"/>
      <c r="AB46" s="1667"/>
      <c r="AC46" s="1667"/>
      <c r="AD46" s="1667"/>
      <c r="AE46" s="1695" t="s">
        <v>627</v>
      </c>
      <c r="AF46" s="1696"/>
      <c r="AG46" s="1696"/>
      <c r="AH46" s="1696"/>
      <c r="AI46" s="1696"/>
      <c r="AJ46" s="1696"/>
      <c r="AK46" s="1696"/>
      <c r="AL46" s="1696"/>
      <c r="AM46" s="1696"/>
      <c r="AN46" s="1696"/>
      <c r="AO46" s="1696"/>
      <c r="AP46" s="1697"/>
    </row>
    <row r="47" spans="1:42" s="299" customFormat="1" ht="15.6" x14ac:dyDescent="0.3">
      <c r="A47" s="1706"/>
      <c r="B47" s="1706"/>
      <c r="C47" s="1706"/>
      <c r="D47" s="1706"/>
      <c r="E47" s="1706"/>
      <c r="F47" s="1706"/>
      <c r="G47" s="1706"/>
      <c r="H47" s="1674"/>
      <c r="I47" s="1674"/>
      <c r="J47" s="1674"/>
      <c r="K47" s="1674"/>
      <c r="L47" s="1674"/>
      <c r="M47" s="1674"/>
      <c r="N47" s="1674"/>
      <c r="O47" s="1674"/>
      <c r="P47" s="1674"/>
      <c r="Q47" s="1674"/>
      <c r="R47" s="1704"/>
      <c r="S47" s="1704"/>
      <c r="T47" s="1704"/>
      <c r="U47" s="1704"/>
      <c r="V47" s="1704"/>
      <c r="W47" s="1704"/>
      <c r="X47" s="1704"/>
      <c r="Y47" s="1704"/>
      <c r="Z47" s="1704"/>
      <c r="AA47" s="1704"/>
      <c r="AB47" s="1704"/>
      <c r="AC47" s="1704"/>
      <c r="AD47" s="1704"/>
      <c r="AE47" s="1698"/>
      <c r="AF47" s="1699"/>
      <c r="AG47" s="1699"/>
      <c r="AH47" s="1699"/>
      <c r="AI47" s="1699"/>
      <c r="AJ47" s="1699"/>
      <c r="AK47" s="1699"/>
      <c r="AL47" s="1699"/>
      <c r="AM47" s="1699"/>
      <c r="AN47" s="1699"/>
      <c r="AO47" s="1699"/>
      <c r="AP47" s="1700"/>
    </row>
    <row r="48" spans="1:42" s="299" customFormat="1" ht="15.6" x14ac:dyDescent="0.3">
      <c r="A48" s="1706"/>
      <c r="B48" s="1706"/>
      <c r="C48" s="1706"/>
      <c r="D48" s="1706"/>
      <c r="E48" s="1706"/>
      <c r="F48" s="1706"/>
      <c r="G48" s="1706"/>
      <c r="H48" s="1674"/>
      <c r="I48" s="1674"/>
      <c r="J48" s="1674"/>
      <c r="K48" s="1674"/>
      <c r="L48" s="1674"/>
      <c r="M48" s="1674"/>
      <c r="N48" s="1674"/>
      <c r="O48" s="1674"/>
      <c r="P48" s="1674"/>
      <c r="Q48" s="1674"/>
      <c r="R48" s="1704"/>
      <c r="S48" s="1704"/>
      <c r="T48" s="1704"/>
      <c r="U48" s="1704"/>
      <c r="V48" s="1704"/>
      <c r="W48" s="1704"/>
      <c r="X48" s="1704"/>
      <c r="Y48" s="1704"/>
      <c r="Z48" s="1704"/>
      <c r="AA48" s="1704"/>
      <c r="AB48" s="1704"/>
      <c r="AC48" s="1704"/>
      <c r="AD48" s="1704"/>
      <c r="AE48" s="1698"/>
      <c r="AF48" s="1699"/>
      <c r="AG48" s="1699"/>
      <c r="AH48" s="1699"/>
      <c r="AI48" s="1699"/>
      <c r="AJ48" s="1699"/>
      <c r="AK48" s="1699"/>
      <c r="AL48" s="1699"/>
      <c r="AM48" s="1699"/>
      <c r="AN48" s="1699"/>
      <c r="AO48" s="1699"/>
      <c r="AP48" s="1700"/>
    </row>
    <row r="49" spans="1:42" s="299" customFormat="1" ht="15.6" x14ac:dyDescent="0.3">
      <c r="A49" s="321"/>
      <c r="B49" s="321"/>
      <c r="C49" s="321"/>
      <c r="D49" s="321"/>
      <c r="E49" s="321"/>
      <c r="F49" s="321"/>
      <c r="G49" s="321"/>
      <c r="H49" s="319"/>
      <c r="I49" s="319"/>
      <c r="J49" s="319"/>
      <c r="K49" s="319"/>
      <c r="L49" s="319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  <c r="AA49" s="321"/>
      <c r="AB49" s="321"/>
      <c r="AC49" s="321"/>
      <c r="AD49" s="321"/>
      <c r="AE49" s="321"/>
      <c r="AF49" s="321"/>
      <c r="AG49" s="321"/>
      <c r="AH49" s="321"/>
      <c r="AI49" s="321"/>
      <c r="AJ49" s="321"/>
      <c r="AK49" s="321"/>
      <c r="AL49" s="321"/>
      <c r="AM49" s="321"/>
      <c r="AN49" s="321"/>
      <c r="AO49" s="321"/>
      <c r="AP49" s="321"/>
    </row>
    <row r="50" spans="1:42" s="299" customFormat="1" ht="15.6" x14ac:dyDescent="0.3">
      <c r="A50" s="322"/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2"/>
      <c r="AF50" s="322"/>
      <c r="AG50" s="322"/>
      <c r="AH50" s="322"/>
      <c r="AI50" s="322"/>
      <c r="AJ50" s="322"/>
      <c r="AK50" s="322"/>
      <c r="AL50" s="322"/>
      <c r="AM50" s="322"/>
      <c r="AN50" s="322"/>
      <c r="AO50" s="322"/>
      <c r="AP50" s="322"/>
    </row>
    <row r="51" spans="1:42" s="299" customFormat="1" ht="15.6" x14ac:dyDescent="0.3">
      <c r="A51" s="322"/>
      <c r="B51" s="322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2"/>
      <c r="Z51" s="322"/>
      <c r="AA51" s="322"/>
      <c r="AB51" s="322"/>
      <c r="AC51" s="322"/>
      <c r="AD51" s="322"/>
      <c r="AE51" s="322"/>
      <c r="AF51" s="322"/>
      <c r="AG51" s="322"/>
      <c r="AH51" s="322"/>
      <c r="AI51" s="322"/>
      <c r="AJ51" s="322"/>
      <c r="AK51" s="322"/>
      <c r="AL51" s="322"/>
      <c r="AM51" s="322"/>
      <c r="AN51" s="322"/>
      <c r="AO51" s="322"/>
      <c r="AP51" s="322"/>
    </row>
    <row r="52" spans="1:42" s="299" customFormat="1" ht="15.6" x14ac:dyDescent="0.3">
      <c r="A52" s="322" t="s">
        <v>152</v>
      </c>
      <c r="B52" s="322"/>
      <c r="C52" s="322"/>
      <c r="D52" s="1701"/>
      <c r="E52" s="1701"/>
      <c r="F52" s="1701"/>
      <c r="G52" s="1701"/>
      <c r="H52" s="1701"/>
      <c r="I52" s="1701"/>
      <c r="J52" s="1701"/>
      <c r="K52" s="322"/>
      <c r="L52" s="1701"/>
      <c r="M52" s="1701"/>
      <c r="N52" s="1701"/>
      <c r="O52" s="1701"/>
      <c r="P52" s="1701"/>
      <c r="Q52" s="322"/>
      <c r="R52" s="1701"/>
      <c r="S52" s="1701"/>
      <c r="T52" s="1701"/>
      <c r="U52" s="1701"/>
      <c r="V52" s="1701"/>
      <c r="W52" s="1701"/>
      <c r="X52" s="1701"/>
      <c r="Y52" s="1701"/>
      <c r="Z52" s="322"/>
      <c r="AA52" s="322"/>
      <c r="AB52" s="322"/>
      <c r="AC52" s="322"/>
      <c r="AD52" s="322"/>
      <c r="AE52" s="322"/>
      <c r="AF52" s="322"/>
      <c r="AG52" s="322"/>
      <c r="AH52" s="322"/>
      <c r="AI52" s="322"/>
      <c r="AJ52" s="322"/>
      <c r="AK52" s="322"/>
      <c r="AL52" s="322"/>
      <c r="AM52" s="322"/>
      <c r="AN52" s="322"/>
      <c r="AO52" s="322"/>
      <c r="AP52" s="322"/>
    </row>
    <row r="53" spans="1:42" s="299" customFormat="1" ht="15.6" x14ac:dyDescent="0.3">
      <c r="A53" s="323" t="s">
        <v>153</v>
      </c>
      <c r="B53" s="322"/>
      <c r="C53" s="322"/>
      <c r="D53" s="324"/>
      <c r="E53" s="1703" t="s">
        <v>154</v>
      </c>
      <c r="F53" s="1703"/>
      <c r="G53" s="1703"/>
      <c r="H53" s="1703"/>
      <c r="I53" s="1703"/>
      <c r="J53" s="324"/>
      <c r="K53" s="324"/>
      <c r="L53" s="1705" t="s">
        <v>155</v>
      </c>
      <c r="M53" s="1705"/>
      <c r="N53" s="1705"/>
      <c r="O53" s="1705"/>
      <c r="P53" s="1705"/>
      <c r="Q53" s="324"/>
      <c r="R53" s="1705" t="s">
        <v>156</v>
      </c>
      <c r="S53" s="1705"/>
      <c r="T53" s="1705"/>
      <c r="U53" s="1705"/>
      <c r="V53" s="1705"/>
      <c r="W53" s="1705"/>
      <c r="X53" s="1705"/>
      <c r="Y53" s="1705"/>
      <c r="Z53" s="324"/>
      <c r="AA53" s="324"/>
      <c r="AB53" s="324"/>
      <c r="AC53" s="324"/>
      <c r="AD53" s="324"/>
      <c r="AE53" s="324"/>
      <c r="AF53" s="324"/>
      <c r="AG53" s="324"/>
      <c r="AH53" s="324"/>
      <c r="AI53" s="324"/>
      <c r="AJ53" s="322"/>
      <c r="AK53" s="322"/>
      <c r="AL53" s="322"/>
      <c r="AM53" s="322"/>
      <c r="AN53" s="322"/>
      <c r="AO53" s="322"/>
      <c r="AP53" s="322"/>
    </row>
    <row r="54" spans="1:42" s="299" customFormat="1" ht="15.6" x14ac:dyDescent="0.3">
      <c r="A54" s="322"/>
      <c r="B54" s="322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2"/>
      <c r="AF54" s="322"/>
      <c r="AG54" s="322"/>
      <c r="AH54" s="322"/>
      <c r="AI54" s="322"/>
      <c r="AJ54" s="322"/>
      <c r="AK54" s="322"/>
      <c r="AL54" s="322"/>
      <c r="AM54" s="322"/>
      <c r="AN54" s="322"/>
      <c r="AO54" s="322"/>
      <c r="AP54" s="325"/>
    </row>
    <row r="55" spans="1:42" s="299" customFormat="1" ht="15.6" x14ac:dyDescent="0.3">
      <c r="A55" s="322" t="s">
        <v>157</v>
      </c>
      <c r="B55" s="322"/>
      <c r="C55" s="322"/>
      <c r="D55" s="1701"/>
      <c r="E55" s="1701"/>
      <c r="F55" s="1701"/>
      <c r="G55" s="1701"/>
      <c r="H55" s="1701"/>
      <c r="I55" s="1701"/>
      <c r="J55" s="1701"/>
      <c r="K55" s="322"/>
      <c r="L55" s="1701"/>
      <c r="M55" s="1701"/>
      <c r="N55" s="1701"/>
      <c r="O55" s="1701"/>
      <c r="P55" s="1701"/>
      <c r="Q55" s="1701"/>
      <c r="R55" s="1701"/>
      <c r="S55" s="326"/>
      <c r="T55" s="1702"/>
      <c r="U55" s="1702"/>
      <c r="V55" s="1702"/>
      <c r="W55" s="1702"/>
      <c r="X55" s="1702"/>
      <c r="Y55" s="1702"/>
      <c r="Z55" s="322"/>
      <c r="AA55" s="322"/>
      <c r="AB55" s="322"/>
      <c r="AC55" s="322"/>
      <c r="AD55" s="322"/>
      <c r="AE55" s="322"/>
      <c r="AF55" s="322"/>
      <c r="AG55" s="322"/>
      <c r="AH55" s="322"/>
      <c r="AI55" s="322"/>
      <c r="AJ55" s="322"/>
      <c r="AK55" s="322"/>
      <c r="AL55" s="322"/>
      <c r="AM55" s="322"/>
      <c r="AN55" s="322"/>
      <c r="AO55" s="322"/>
      <c r="AP55" s="325"/>
    </row>
    <row r="56" spans="1:42" s="299" customFormat="1" ht="15.6" x14ac:dyDescent="0.3">
      <c r="A56" s="322"/>
      <c r="B56" s="322"/>
      <c r="C56" s="322"/>
      <c r="D56" s="1703" t="s">
        <v>154</v>
      </c>
      <c r="E56" s="1703"/>
      <c r="F56" s="1703"/>
      <c r="G56" s="1703"/>
      <c r="H56" s="1703"/>
      <c r="I56" s="1703"/>
      <c r="J56" s="1703"/>
      <c r="K56" s="322"/>
      <c r="L56" s="1703" t="s">
        <v>158</v>
      </c>
      <c r="M56" s="1703"/>
      <c r="N56" s="1703"/>
      <c r="O56" s="1703"/>
      <c r="P56" s="1703"/>
      <c r="Q56" s="1703"/>
      <c r="R56" s="1703"/>
      <c r="S56" s="327"/>
      <c r="T56" s="1703" t="s">
        <v>159</v>
      </c>
      <c r="U56" s="1703"/>
      <c r="V56" s="1703"/>
      <c r="W56" s="1703"/>
      <c r="X56" s="1703"/>
      <c r="Y56" s="1703"/>
      <c r="Z56" s="322"/>
      <c r="AA56" s="322"/>
      <c r="AB56" s="322"/>
      <c r="AC56" s="322"/>
      <c r="AD56" s="322"/>
      <c r="AE56" s="322"/>
      <c r="AF56" s="322"/>
      <c r="AG56" s="322"/>
      <c r="AH56" s="322"/>
      <c r="AI56" s="322"/>
      <c r="AJ56" s="322"/>
      <c r="AK56" s="322"/>
      <c r="AL56" s="322"/>
      <c r="AM56" s="322"/>
      <c r="AN56" s="322"/>
      <c r="AO56" s="322"/>
      <c r="AP56" s="325"/>
    </row>
    <row r="57" spans="1:42" s="299" customFormat="1" ht="15.6" x14ac:dyDescent="0.3">
      <c r="A57" s="322"/>
      <c r="B57" s="322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  <c r="T57" s="322"/>
      <c r="U57" s="322"/>
      <c r="V57" s="322"/>
      <c r="W57" s="322"/>
      <c r="X57" s="322"/>
      <c r="Y57" s="322"/>
      <c r="Z57" s="322"/>
      <c r="AA57" s="322"/>
      <c r="AB57" s="322"/>
      <c r="AC57" s="322"/>
      <c r="AD57" s="322"/>
      <c r="AE57" s="322"/>
      <c r="AF57" s="322"/>
      <c r="AG57" s="322"/>
      <c r="AH57" s="322"/>
      <c r="AI57" s="322"/>
      <c r="AJ57" s="322"/>
      <c r="AK57" s="322"/>
      <c r="AL57" s="322"/>
      <c r="AM57" s="322"/>
      <c r="AN57" s="322"/>
      <c r="AO57" s="322"/>
      <c r="AP57" s="325"/>
    </row>
    <row r="58" spans="1:42" s="299" customFormat="1" ht="15.6" x14ac:dyDescent="0.3">
      <c r="A58" s="1687" t="s">
        <v>256</v>
      </c>
      <c r="B58" s="1687"/>
      <c r="C58" s="1687"/>
      <c r="D58" s="1687"/>
      <c r="E58" s="1687"/>
      <c r="F58" s="1687"/>
      <c r="G58" s="1687"/>
      <c r="H58" s="1687"/>
      <c r="I58" s="1687"/>
      <c r="J58" s="1687"/>
      <c r="K58" s="1687"/>
      <c r="L58" s="1687"/>
      <c r="M58" s="1687"/>
      <c r="N58" s="298"/>
      <c r="O58" s="298"/>
      <c r="P58" s="298"/>
      <c r="Q58" s="298"/>
      <c r="R58" s="298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297"/>
      <c r="AE58" s="297"/>
      <c r="AF58" s="297"/>
      <c r="AG58" s="297"/>
      <c r="AH58" s="297"/>
      <c r="AI58" s="297"/>
      <c r="AJ58" s="297"/>
      <c r="AK58" s="297"/>
      <c r="AL58" s="297"/>
      <c r="AM58" s="297"/>
      <c r="AN58" s="297"/>
      <c r="AO58" s="297"/>
      <c r="AP58" s="328" t="s">
        <v>120</v>
      </c>
    </row>
  </sheetData>
  <customSheetViews>
    <customSheetView guid="{55F3C8E8-AC56-4BB7-A43A-E953B1E691C9}" showPageBreaks="1" fitToPage="1" view="pageBreakPreview">
      <selection activeCell="I11" sqref="I11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1"/>
    </customSheetView>
    <customSheetView guid="{BBDE85CA-05B3-4170-9E24-FF86D7DA67BF}" showPageBreaks="1" fitToPage="1" view="pageBreakPreview">
      <selection activeCell="AH2" sqref="AH2:AP2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2"/>
    </customSheetView>
  </customSheetViews>
  <mergeCells count="131">
    <mergeCell ref="D52:J52"/>
    <mergeCell ref="L52:P52"/>
    <mergeCell ref="R52:Y52"/>
    <mergeCell ref="E53:I53"/>
    <mergeCell ref="L53:P53"/>
    <mergeCell ref="R53:Y53"/>
    <mergeCell ref="AE48:AP48"/>
    <mergeCell ref="A47:G47"/>
    <mergeCell ref="H47:L47"/>
    <mergeCell ref="M47:Q47"/>
    <mergeCell ref="R47:AD47"/>
    <mergeCell ref="A48:G48"/>
    <mergeCell ref="A41:AP42"/>
    <mergeCell ref="A43:G45"/>
    <mergeCell ref="H43:L45"/>
    <mergeCell ref="M43:Q45"/>
    <mergeCell ref="R43:AD45"/>
    <mergeCell ref="A46:G46"/>
    <mergeCell ref="H46:L46"/>
    <mergeCell ref="A58:M58"/>
    <mergeCell ref="AJ1:AP1"/>
    <mergeCell ref="AH2:AP2"/>
    <mergeCell ref="AE43:AP45"/>
    <mergeCell ref="AE46:AP46"/>
    <mergeCell ref="AE47:AP47"/>
    <mergeCell ref="D55:J55"/>
    <mergeCell ref="L55:R55"/>
    <mergeCell ref="H48:L48"/>
    <mergeCell ref="M48:Q48"/>
    <mergeCell ref="T55:Y55"/>
    <mergeCell ref="D56:J56"/>
    <mergeCell ref="L56:R56"/>
    <mergeCell ref="T56:Y56"/>
    <mergeCell ref="M46:Q46"/>
    <mergeCell ref="R46:AD46"/>
    <mergeCell ref="R48:AD48"/>
    <mergeCell ref="AL34:AP34"/>
    <mergeCell ref="AG33:AK33"/>
    <mergeCell ref="AL33:AP33"/>
    <mergeCell ref="A37:AP37"/>
    <mergeCell ref="A39:AP39"/>
    <mergeCell ref="W33:AA33"/>
    <mergeCell ref="AB33:AF33"/>
    <mergeCell ref="AG35:AK35"/>
    <mergeCell ref="AL35:AP35"/>
    <mergeCell ref="A34:S34"/>
    <mergeCell ref="T34:V34"/>
    <mergeCell ref="W34:AA34"/>
    <mergeCell ref="AB34:AF34"/>
    <mergeCell ref="A35:S35"/>
    <mergeCell ref="T35:V35"/>
    <mergeCell ref="W35:AA35"/>
    <mergeCell ref="AB35:AF35"/>
    <mergeCell ref="AG34:AK34"/>
    <mergeCell ref="A33:S33"/>
    <mergeCell ref="T33:V33"/>
    <mergeCell ref="A29:S29"/>
    <mergeCell ref="T29:V29"/>
    <mergeCell ref="W29:AA29"/>
    <mergeCell ref="AB29:AF29"/>
    <mergeCell ref="AG29:AK29"/>
    <mergeCell ref="AL29:AP29"/>
    <mergeCell ref="A32:S32"/>
    <mergeCell ref="T32:V32"/>
    <mergeCell ref="W32:AA32"/>
    <mergeCell ref="AB32:AF32"/>
    <mergeCell ref="AG32:AK32"/>
    <mergeCell ref="AL32:AP32"/>
    <mergeCell ref="AG31:AK31"/>
    <mergeCell ref="AL31:AP31"/>
    <mergeCell ref="AG30:AK30"/>
    <mergeCell ref="AL30:AP30"/>
    <mergeCell ref="A31:S31"/>
    <mergeCell ref="T31:V31"/>
    <mergeCell ref="W31:AA31"/>
    <mergeCell ref="AB31:AF31"/>
    <mergeCell ref="A30:S30"/>
    <mergeCell ref="T30:V30"/>
    <mergeCell ref="W30:AA30"/>
    <mergeCell ref="AB30:AF30"/>
    <mergeCell ref="A24:AP24"/>
    <mergeCell ref="A26:S28"/>
    <mergeCell ref="T26:V28"/>
    <mergeCell ref="W26:AP26"/>
    <mergeCell ref="W27:AA28"/>
    <mergeCell ref="AB27:AF28"/>
    <mergeCell ref="AG27:AK28"/>
    <mergeCell ref="AL27:AP28"/>
    <mergeCell ref="AL21:AP21"/>
    <mergeCell ref="A22:V22"/>
    <mergeCell ref="W22:AA22"/>
    <mergeCell ref="AB22:AF22"/>
    <mergeCell ref="AG22:AK22"/>
    <mergeCell ref="AL22:AP22"/>
    <mergeCell ref="A21:V21"/>
    <mergeCell ref="W21:AA21"/>
    <mergeCell ref="AB21:AF21"/>
    <mergeCell ref="AG21:AK21"/>
    <mergeCell ref="I13:AE13"/>
    <mergeCell ref="A16:AP16"/>
    <mergeCell ref="A18:V20"/>
    <mergeCell ref="W18:AP18"/>
    <mergeCell ref="W19:AA20"/>
    <mergeCell ref="AB19:AF20"/>
    <mergeCell ref="AG19:AK20"/>
    <mergeCell ref="AL19:AP20"/>
    <mergeCell ref="A11:H11"/>
    <mergeCell ref="J11:AH11"/>
    <mergeCell ref="AL11:AP11"/>
    <mergeCell ref="A12:K12"/>
    <mergeCell ref="L12:AH12"/>
    <mergeCell ref="AL12:AP12"/>
    <mergeCell ref="A10:H10"/>
    <mergeCell ref="J10:AH10"/>
    <mergeCell ref="AL10:AP10"/>
    <mergeCell ref="A7:H7"/>
    <mergeCell ref="J7:AH7"/>
    <mergeCell ref="AL7:AP7"/>
    <mergeCell ref="A8:H8"/>
    <mergeCell ref="J8:AH8"/>
    <mergeCell ref="AL8:AP8"/>
    <mergeCell ref="A3:AP3"/>
    <mergeCell ref="A9:H9"/>
    <mergeCell ref="J9:AH9"/>
    <mergeCell ref="AL9:AP9"/>
    <mergeCell ref="AL4:AP4"/>
    <mergeCell ref="M5:AA5"/>
    <mergeCell ref="AL5:AP5"/>
    <mergeCell ref="A6:K6"/>
    <mergeCell ref="L6:AH6"/>
    <mergeCell ref="AL6:AP6"/>
  </mergeCells>
  <phoneticPr fontId="5" type="noConversion"/>
  <pageMargins left="0.7" right="0.7" top="0.75" bottom="0.75" header="0.3" footer="0.3"/>
  <pageSetup paperSize="9" scale="67" fitToHeight="0" orientation="landscape" r:id="rId3"/>
  <rowBreaks count="1" manualBreakCount="1">
    <brk id="2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3" tint="0.39997558519241921"/>
    <pageSetUpPr fitToPage="1"/>
  </sheetPr>
  <dimension ref="A1:AV29"/>
  <sheetViews>
    <sheetView view="pageBreakPreview" topLeftCell="A7" zoomScaleSheetLayoutView="100" zoomScalePageLayoutView="70" workbookViewId="0">
      <selection activeCell="O17" sqref="O17:AF17"/>
    </sheetView>
  </sheetViews>
  <sheetFormatPr defaultColWidth="4.109375" defaultRowHeight="16.5" customHeight="1" x14ac:dyDescent="0.25"/>
  <cols>
    <col min="1" max="23" width="4.88671875" style="331" customWidth="1"/>
    <col min="24" max="24" width="1.109375" style="331" customWidth="1"/>
    <col min="25" max="26" width="4.88671875" style="331" hidden="1" customWidth="1"/>
    <col min="27" max="29" width="4.88671875" style="331" customWidth="1"/>
    <col min="30" max="30" width="1" style="331" customWidth="1"/>
    <col min="31" max="32" width="4.88671875" style="331" hidden="1" customWidth="1"/>
    <col min="33" max="48" width="2.88671875" style="331" customWidth="1"/>
    <col min="49" max="16384" width="4.109375" style="331"/>
  </cols>
  <sheetData>
    <row r="1" spans="1:48" ht="13.2" x14ac:dyDescent="0.25"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1724" t="s">
        <v>417</v>
      </c>
      <c r="AL1" s="1724"/>
      <c r="AM1" s="1724"/>
      <c r="AN1" s="1724"/>
      <c r="AO1" s="1724"/>
      <c r="AP1" s="1724"/>
      <c r="AQ1" s="1724"/>
      <c r="AR1" s="1724"/>
      <c r="AS1" s="1724"/>
      <c r="AT1" s="1724"/>
      <c r="AU1" s="1724"/>
      <c r="AV1" s="1724"/>
    </row>
    <row r="2" spans="1:48" ht="64.5" customHeight="1" x14ac:dyDescent="0.25">
      <c r="AB2" s="356"/>
      <c r="AC2" s="356"/>
      <c r="AD2" s="356"/>
      <c r="AE2" s="356"/>
      <c r="AF2" s="356"/>
      <c r="AG2" s="356"/>
      <c r="AH2" s="356"/>
      <c r="AI2" s="356"/>
      <c r="AJ2" s="356"/>
      <c r="AK2" s="1740" t="s">
        <v>579</v>
      </c>
      <c r="AL2" s="1740"/>
      <c r="AM2" s="1740"/>
      <c r="AN2" s="1740"/>
      <c r="AO2" s="1740"/>
      <c r="AP2" s="1740"/>
      <c r="AQ2" s="1740"/>
      <c r="AR2" s="1740"/>
      <c r="AS2" s="1740"/>
      <c r="AT2" s="1740"/>
      <c r="AU2" s="1740"/>
      <c r="AV2" s="1740"/>
    </row>
    <row r="3" spans="1:48" ht="23.25" customHeight="1" x14ac:dyDescent="0.25">
      <c r="A3" s="1741" t="s">
        <v>425</v>
      </c>
      <c r="B3" s="1741"/>
      <c r="C3" s="1741"/>
      <c r="D3" s="1741"/>
      <c r="E3" s="1741"/>
      <c r="F3" s="1741"/>
      <c r="G3" s="1741"/>
      <c r="H3" s="1741"/>
      <c r="I3" s="1741"/>
      <c r="J3" s="1741"/>
      <c r="K3" s="1741"/>
      <c r="L3" s="1741"/>
      <c r="M3" s="1741"/>
      <c r="N3" s="1741"/>
      <c r="O3" s="1741"/>
      <c r="P3" s="1741"/>
      <c r="Q3" s="1741"/>
      <c r="R3" s="1741"/>
      <c r="S3" s="1741"/>
      <c r="T3" s="1741"/>
      <c r="U3" s="1741"/>
      <c r="V3" s="1741"/>
      <c r="W3" s="1741"/>
      <c r="X3" s="1741"/>
      <c r="Y3" s="1741"/>
      <c r="Z3" s="1741"/>
      <c r="AA3" s="1741"/>
      <c r="AB3" s="1741"/>
      <c r="AC3" s="1741"/>
      <c r="AD3" s="1741"/>
      <c r="AE3" s="1741"/>
      <c r="AF3" s="1741"/>
      <c r="AG3" s="1741"/>
      <c r="AH3" s="1741"/>
      <c r="AI3" s="1741"/>
      <c r="AJ3" s="1741"/>
      <c r="AK3" s="1741"/>
      <c r="AL3" s="1741"/>
      <c r="AM3" s="1741"/>
      <c r="AN3" s="1741"/>
      <c r="AO3" s="1741"/>
      <c r="AP3" s="1741"/>
      <c r="AQ3" s="1741"/>
      <c r="AR3" s="1741"/>
      <c r="AS3" s="1741"/>
      <c r="AT3" s="1741"/>
      <c r="AU3" s="1741"/>
      <c r="AV3" s="1741"/>
    </row>
    <row r="4" spans="1:48" ht="16.5" customHeight="1" x14ac:dyDescent="0.25">
      <c r="A4" s="355"/>
      <c r="B4" s="355"/>
      <c r="C4" s="355"/>
      <c r="D4" s="355"/>
      <c r="E4" s="355"/>
      <c r="F4" s="355"/>
      <c r="G4" s="354"/>
      <c r="H4" s="354"/>
      <c r="I4" s="354"/>
      <c r="J4" s="354"/>
      <c r="K4" s="354"/>
      <c r="L4" s="353"/>
      <c r="M4" s="353"/>
      <c r="AG4" s="352"/>
      <c r="AH4" s="352"/>
      <c r="AI4" s="1742"/>
      <c r="AJ4" s="1742"/>
      <c r="AK4" s="1742"/>
      <c r="AL4" s="1742"/>
      <c r="AM4" s="1742"/>
      <c r="AN4" s="1742"/>
    </row>
    <row r="5" spans="1:48" ht="15.75" customHeight="1" x14ac:dyDescent="0.25">
      <c r="AA5" s="351"/>
      <c r="AB5" s="351"/>
      <c r="AC5" s="351"/>
      <c r="AD5" s="351"/>
      <c r="AE5" s="351"/>
      <c r="AF5" s="350"/>
      <c r="AG5" s="349"/>
      <c r="AH5" s="346"/>
      <c r="AI5" s="1743"/>
      <c r="AJ5" s="1743"/>
      <c r="AK5" s="1743"/>
      <c r="AL5" s="1743"/>
      <c r="AM5" s="1743"/>
      <c r="AN5" s="1743"/>
    </row>
    <row r="6" spans="1:48" ht="28.5" customHeight="1" x14ac:dyDescent="0.25">
      <c r="N6" s="348"/>
      <c r="O6" s="348"/>
      <c r="P6" s="348" t="s">
        <v>269</v>
      </c>
      <c r="Q6" s="348"/>
      <c r="R6" s="348"/>
      <c r="S6" s="348"/>
      <c r="T6" s="348"/>
      <c r="U6" s="347"/>
      <c r="V6" s="347"/>
      <c r="W6" s="347"/>
      <c r="X6" s="347"/>
      <c r="Y6" s="347"/>
      <c r="Z6" s="347"/>
      <c r="AF6" s="345"/>
      <c r="AG6" s="346"/>
      <c r="AH6" s="346"/>
      <c r="AI6" s="1743"/>
      <c r="AJ6" s="1743"/>
      <c r="AK6" s="1743"/>
      <c r="AL6" s="1743"/>
      <c r="AM6" s="1743"/>
      <c r="AN6" s="1743"/>
    </row>
    <row r="7" spans="1:48" ht="16.5" customHeight="1" x14ac:dyDescent="0.25">
      <c r="A7" s="338" t="s">
        <v>138</v>
      </c>
      <c r="B7" s="338"/>
      <c r="C7" s="338"/>
      <c r="D7" s="338"/>
      <c r="E7" s="339" t="s">
        <v>139</v>
      </c>
      <c r="F7" s="338"/>
      <c r="G7" s="338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F7" s="345"/>
      <c r="AG7" s="345"/>
      <c r="AH7" s="345"/>
    </row>
    <row r="8" spans="1:48" s="343" customFormat="1" ht="13.2" x14ac:dyDescent="0.25">
      <c r="AI8" s="344"/>
      <c r="AJ8" s="344"/>
      <c r="AK8" s="344"/>
      <c r="AL8" s="344"/>
      <c r="AM8" s="344"/>
      <c r="AN8" s="344"/>
    </row>
    <row r="9" spans="1:48" s="343" customFormat="1" ht="13.2" x14ac:dyDescent="0.25"/>
    <row r="10" spans="1:48" s="343" customFormat="1" ht="13.2" x14ac:dyDescent="0.25">
      <c r="B10" s="939" t="s">
        <v>917</v>
      </c>
    </row>
    <row r="11" spans="1:48" ht="24" customHeight="1" x14ac:dyDescent="0.25">
      <c r="A11" s="1735" t="s">
        <v>268</v>
      </c>
      <c r="B11" s="1735"/>
      <c r="C11" s="1735"/>
      <c r="D11" s="1735"/>
      <c r="E11" s="1735"/>
      <c r="F11" s="1735"/>
      <c r="G11" s="1735"/>
      <c r="H11" s="1735"/>
      <c r="I11" s="1733" t="s">
        <v>29</v>
      </c>
      <c r="J11" s="1734"/>
      <c r="K11" s="1734"/>
      <c r="L11" s="1734"/>
      <c r="M11" s="1734"/>
      <c r="N11" s="1734"/>
      <c r="O11" s="1734"/>
      <c r="P11" s="1734"/>
      <c r="Q11" s="1734"/>
      <c r="R11" s="1734"/>
      <c r="S11" s="1734"/>
      <c r="T11" s="1734"/>
      <c r="U11" s="1734"/>
      <c r="V11" s="1734"/>
      <c r="W11" s="1734"/>
      <c r="X11" s="1734"/>
      <c r="Y11" s="1734"/>
      <c r="Z11" s="1734"/>
      <c r="AA11" s="1734"/>
      <c r="AB11" s="1734"/>
      <c r="AC11" s="1734"/>
      <c r="AD11" s="1734"/>
      <c r="AE11" s="1734"/>
      <c r="AF11" s="1734"/>
      <c r="AG11" s="1735" t="s">
        <v>267</v>
      </c>
      <c r="AH11" s="1735"/>
      <c r="AI11" s="1735"/>
      <c r="AJ11" s="1735"/>
      <c r="AK11" s="1735"/>
      <c r="AL11" s="1735"/>
      <c r="AM11" s="1735"/>
      <c r="AN11" s="1733"/>
      <c r="AO11" s="1735" t="s">
        <v>266</v>
      </c>
      <c r="AP11" s="1735"/>
      <c r="AQ11" s="1735"/>
      <c r="AR11" s="1735"/>
      <c r="AS11" s="1735"/>
      <c r="AT11" s="1735"/>
      <c r="AU11" s="1735"/>
      <c r="AV11" s="1735"/>
    </row>
    <row r="12" spans="1:48" ht="36.75" customHeight="1" x14ac:dyDescent="0.25">
      <c r="A12" s="1735"/>
      <c r="B12" s="1735"/>
      <c r="C12" s="1735"/>
      <c r="D12" s="1735"/>
      <c r="E12" s="1735"/>
      <c r="F12" s="1735"/>
      <c r="G12" s="1735"/>
      <c r="H12" s="1735"/>
      <c r="I12" s="1744" t="s">
        <v>1133</v>
      </c>
      <c r="J12" s="1744"/>
      <c r="K12" s="1744"/>
      <c r="L12" s="1744"/>
      <c r="M12" s="1744"/>
      <c r="N12" s="1744"/>
      <c r="O12" s="1730" t="s">
        <v>1134</v>
      </c>
      <c r="P12" s="1731"/>
      <c r="Q12" s="1731"/>
      <c r="R12" s="1731"/>
      <c r="S12" s="1731"/>
      <c r="T12" s="1732"/>
      <c r="U12" s="1730" t="s">
        <v>1135</v>
      </c>
      <c r="V12" s="1731"/>
      <c r="W12" s="1731"/>
      <c r="X12" s="1731"/>
      <c r="Y12" s="1731"/>
      <c r="Z12" s="1732"/>
      <c r="AA12" s="1730" t="s">
        <v>1136</v>
      </c>
      <c r="AB12" s="1731"/>
      <c r="AC12" s="1731"/>
      <c r="AD12" s="1731"/>
      <c r="AE12" s="1731"/>
      <c r="AF12" s="1732"/>
      <c r="AG12" s="1735"/>
      <c r="AH12" s="1735"/>
      <c r="AI12" s="1735"/>
      <c r="AJ12" s="1735"/>
      <c r="AK12" s="1735"/>
      <c r="AL12" s="1735"/>
      <c r="AM12" s="1735"/>
      <c r="AN12" s="1733"/>
      <c r="AO12" s="1735"/>
      <c r="AP12" s="1735"/>
      <c r="AQ12" s="1735"/>
      <c r="AR12" s="1735"/>
      <c r="AS12" s="1735"/>
      <c r="AT12" s="1735"/>
      <c r="AU12" s="1735"/>
      <c r="AV12" s="1735"/>
    </row>
    <row r="13" spans="1:48" s="342" customFormat="1" ht="13.8" thickBot="1" x14ac:dyDescent="0.3">
      <c r="A13" s="1745">
        <v>1</v>
      </c>
      <c r="B13" s="1745"/>
      <c r="C13" s="1745"/>
      <c r="D13" s="1745"/>
      <c r="E13" s="1745"/>
      <c r="F13" s="1745"/>
      <c r="G13" s="1745"/>
      <c r="H13" s="1745"/>
      <c r="I13" s="1736">
        <v>2</v>
      </c>
      <c r="J13" s="1736"/>
      <c r="K13" s="1736"/>
      <c r="L13" s="1736"/>
      <c r="M13" s="1736"/>
      <c r="N13" s="1736"/>
      <c r="O13" s="1736">
        <v>3</v>
      </c>
      <c r="P13" s="1736"/>
      <c r="Q13" s="1736"/>
      <c r="R13" s="1736"/>
      <c r="S13" s="1736"/>
      <c r="T13" s="1736"/>
      <c r="U13" s="1736">
        <v>4</v>
      </c>
      <c r="V13" s="1736"/>
      <c r="W13" s="1736"/>
      <c r="X13" s="1736"/>
      <c r="Y13" s="1736"/>
      <c r="Z13" s="1736"/>
      <c r="AA13" s="1736">
        <v>5</v>
      </c>
      <c r="AB13" s="1736"/>
      <c r="AC13" s="1736"/>
      <c r="AD13" s="1736"/>
      <c r="AE13" s="1736"/>
      <c r="AF13" s="1736"/>
      <c r="AG13" s="1737">
        <v>6</v>
      </c>
      <c r="AH13" s="1738"/>
      <c r="AI13" s="1738"/>
      <c r="AJ13" s="1738"/>
      <c r="AK13" s="1738"/>
      <c r="AL13" s="1738"/>
      <c r="AM13" s="1738"/>
      <c r="AN13" s="1738"/>
      <c r="AO13" s="1737">
        <v>7</v>
      </c>
      <c r="AP13" s="1738"/>
      <c r="AQ13" s="1738"/>
      <c r="AR13" s="1738"/>
      <c r="AS13" s="1738"/>
      <c r="AT13" s="1738"/>
      <c r="AU13" s="1738"/>
      <c r="AV13" s="1739"/>
    </row>
    <row r="14" spans="1:48" s="341" customFormat="1" ht="14.25" customHeight="1" x14ac:dyDescent="0.25">
      <c r="A14" s="1709" t="s">
        <v>916</v>
      </c>
      <c r="B14" s="1709"/>
      <c r="C14" s="1709"/>
      <c r="D14" s="1709"/>
      <c r="E14" s="1709"/>
      <c r="F14" s="1709"/>
      <c r="G14" s="1709"/>
      <c r="H14" s="1709"/>
      <c r="I14" s="1710">
        <v>150000</v>
      </c>
      <c r="J14" s="1710"/>
      <c r="K14" s="1710"/>
      <c r="L14" s="1710"/>
      <c r="M14" s="1710"/>
      <c r="N14" s="1710"/>
      <c r="O14" s="1711">
        <f>150000</f>
        <v>150000</v>
      </c>
      <c r="P14" s="1711"/>
      <c r="Q14" s="1711"/>
      <c r="R14" s="1711"/>
      <c r="S14" s="1711"/>
      <c r="T14" s="1711"/>
      <c r="U14" s="1715">
        <v>150000</v>
      </c>
      <c r="V14" s="1715"/>
      <c r="W14" s="1715"/>
      <c r="X14" s="1715"/>
      <c r="Y14" s="1715"/>
      <c r="Z14" s="1715"/>
      <c r="AA14" s="1715">
        <v>150000</v>
      </c>
      <c r="AB14" s="1715"/>
      <c r="AC14" s="1715"/>
      <c r="AD14" s="1715"/>
      <c r="AE14" s="1715"/>
      <c r="AF14" s="1715"/>
      <c r="AG14" s="1725"/>
      <c r="AH14" s="1725"/>
      <c r="AI14" s="1725"/>
      <c r="AJ14" s="1725"/>
      <c r="AK14" s="1725"/>
      <c r="AL14" s="1725"/>
      <c r="AM14" s="1725"/>
      <c r="AN14" s="1726"/>
      <c r="AO14" s="1729"/>
      <c r="AP14" s="1729"/>
      <c r="AQ14" s="1729"/>
      <c r="AR14" s="1729"/>
      <c r="AS14" s="1729"/>
      <c r="AT14" s="1729"/>
      <c r="AU14" s="1729"/>
      <c r="AV14" s="1729"/>
    </row>
    <row r="15" spans="1:48" s="341" customFormat="1" ht="14.25" customHeight="1" x14ac:dyDescent="0.25">
      <c r="A15" s="1713"/>
      <c r="B15" s="1713"/>
      <c r="C15" s="1713"/>
      <c r="D15" s="1713"/>
      <c r="E15" s="1713"/>
      <c r="F15" s="1713"/>
      <c r="G15" s="1713"/>
      <c r="H15" s="1713"/>
      <c r="I15" s="1712"/>
      <c r="J15" s="1712"/>
      <c r="K15" s="1712"/>
      <c r="L15" s="1712"/>
      <c r="M15" s="1712"/>
      <c r="N15" s="1712"/>
      <c r="O15" s="1712"/>
      <c r="P15" s="1712"/>
      <c r="Q15" s="1712"/>
      <c r="R15" s="1712"/>
      <c r="S15" s="1712"/>
      <c r="T15" s="1712"/>
      <c r="U15" s="1712"/>
      <c r="V15" s="1712"/>
      <c r="W15" s="1712"/>
      <c r="X15" s="1712"/>
      <c r="Y15" s="1712"/>
      <c r="Z15" s="1712"/>
      <c r="AA15" s="1712"/>
      <c r="AB15" s="1712"/>
      <c r="AC15" s="1712"/>
      <c r="AD15" s="1712"/>
      <c r="AE15" s="1712"/>
      <c r="AF15" s="1712"/>
      <c r="AG15" s="1713"/>
      <c r="AH15" s="1713"/>
      <c r="AI15" s="1713"/>
      <c r="AJ15" s="1713"/>
      <c r="AK15" s="1713"/>
      <c r="AL15" s="1713"/>
      <c r="AM15" s="1713"/>
      <c r="AN15" s="1714"/>
      <c r="AO15" s="1713"/>
      <c r="AP15" s="1713"/>
      <c r="AQ15" s="1713"/>
      <c r="AR15" s="1713"/>
      <c r="AS15" s="1713"/>
      <c r="AT15" s="1713"/>
      <c r="AU15" s="1713"/>
      <c r="AV15" s="1713"/>
    </row>
    <row r="16" spans="1:48" s="341" customFormat="1" ht="14.25" customHeight="1" thickBot="1" x14ac:dyDescent="0.3">
      <c r="A16" s="1716"/>
      <c r="B16" s="1717"/>
      <c r="C16" s="1717"/>
      <c r="D16" s="1717"/>
      <c r="E16" s="1717"/>
      <c r="F16" s="1717"/>
      <c r="G16" s="1717"/>
      <c r="H16" s="1718"/>
      <c r="I16" s="1712"/>
      <c r="J16" s="1712"/>
      <c r="K16" s="1712"/>
      <c r="L16" s="1712"/>
      <c r="M16" s="1712"/>
      <c r="N16" s="1712"/>
      <c r="O16" s="1712"/>
      <c r="P16" s="1712"/>
      <c r="Q16" s="1712"/>
      <c r="R16" s="1712"/>
      <c r="S16" s="1712"/>
      <c r="T16" s="1712"/>
      <c r="U16" s="1712"/>
      <c r="V16" s="1712"/>
      <c r="W16" s="1712"/>
      <c r="X16" s="1712"/>
      <c r="Y16" s="1712"/>
      <c r="Z16" s="1712"/>
      <c r="AA16" s="1712"/>
      <c r="AB16" s="1712"/>
      <c r="AC16" s="1712"/>
      <c r="AD16" s="1712"/>
      <c r="AE16" s="1712"/>
      <c r="AF16" s="1712"/>
      <c r="AG16" s="1713"/>
      <c r="AH16" s="1713"/>
      <c r="AI16" s="1713"/>
      <c r="AJ16" s="1713"/>
      <c r="AK16" s="1713"/>
      <c r="AL16" s="1713"/>
      <c r="AM16" s="1713"/>
      <c r="AN16" s="1714"/>
      <c r="AO16" s="1713"/>
      <c r="AP16" s="1713"/>
      <c r="AQ16" s="1713"/>
      <c r="AR16" s="1713"/>
      <c r="AS16" s="1713"/>
      <c r="AT16" s="1713"/>
      <c r="AU16" s="1713"/>
      <c r="AV16" s="1713"/>
    </row>
    <row r="17" spans="1:48" s="341" customFormat="1" ht="14.25" customHeight="1" thickBot="1" x14ac:dyDescent="0.3">
      <c r="A17" s="1746" t="s">
        <v>265</v>
      </c>
      <c r="B17" s="1746"/>
      <c r="C17" s="1746"/>
      <c r="D17" s="1746"/>
      <c r="E17" s="1746"/>
      <c r="F17" s="1746"/>
      <c r="G17" s="1746"/>
      <c r="H17" s="1747"/>
      <c r="I17" s="1722">
        <f>I14</f>
        <v>150000</v>
      </c>
      <c r="J17" s="1723"/>
      <c r="K17" s="1723"/>
      <c r="L17" s="1723"/>
      <c r="M17" s="1723"/>
      <c r="N17" s="1723"/>
      <c r="O17" s="1722">
        <f>O14</f>
        <v>150000</v>
      </c>
      <c r="P17" s="1723"/>
      <c r="Q17" s="1723"/>
      <c r="R17" s="1723"/>
      <c r="S17" s="1723"/>
      <c r="T17" s="1723"/>
      <c r="U17" s="1722">
        <f t="shared" ref="U17" si="0">U14</f>
        <v>150000</v>
      </c>
      <c r="V17" s="1723"/>
      <c r="W17" s="1723"/>
      <c r="X17" s="1723"/>
      <c r="Y17" s="1723"/>
      <c r="Z17" s="1723"/>
      <c r="AA17" s="1722">
        <f t="shared" ref="AA17" si="1">AA14</f>
        <v>150000</v>
      </c>
      <c r="AB17" s="1723"/>
      <c r="AC17" s="1723"/>
      <c r="AD17" s="1723"/>
      <c r="AE17" s="1723"/>
      <c r="AF17" s="1723"/>
      <c r="AG17" s="1727"/>
      <c r="AH17" s="1727"/>
      <c r="AI17" s="1727"/>
      <c r="AJ17" s="1727"/>
      <c r="AK17" s="1727"/>
      <c r="AL17" s="1727"/>
      <c r="AM17" s="1727"/>
      <c r="AN17" s="1728"/>
      <c r="AO17" s="1727"/>
      <c r="AP17" s="1727"/>
      <c r="AQ17" s="1727"/>
      <c r="AR17" s="1727"/>
      <c r="AS17" s="1727"/>
      <c r="AT17" s="1727"/>
      <c r="AU17" s="1727"/>
      <c r="AV17" s="1727"/>
    </row>
    <row r="18" spans="1:48" s="338" customFormat="1" ht="9.75" customHeight="1" x14ac:dyDescent="0.25">
      <c r="A18" s="340"/>
      <c r="B18" s="340"/>
      <c r="C18" s="340"/>
      <c r="D18" s="340"/>
      <c r="E18" s="340"/>
      <c r="F18" s="340"/>
      <c r="G18" s="340"/>
      <c r="H18" s="340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  <c r="AM18" s="339"/>
      <c r="AN18" s="339"/>
    </row>
    <row r="19" spans="1:48" s="336" customFormat="1" ht="13.2" x14ac:dyDescent="0.25">
      <c r="A19" s="1707" t="s">
        <v>264</v>
      </c>
      <c r="B19" s="1707"/>
      <c r="C19" s="1707"/>
      <c r="D19" s="1707"/>
      <c r="E19" s="1707"/>
      <c r="F19" s="1707"/>
      <c r="G19" s="1707"/>
      <c r="H19" s="1707"/>
      <c r="I19" s="1707"/>
      <c r="J19" s="1707"/>
      <c r="K19" s="1707"/>
      <c r="L19" s="1707"/>
      <c r="M19" s="1707"/>
      <c r="N19" s="1707"/>
      <c r="O19" s="1707"/>
      <c r="P19" s="1707"/>
      <c r="Q19" s="1707"/>
      <c r="R19" s="1707"/>
      <c r="S19" s="1707"/>
      <c r="T19" s="1707"/>
      <c r="U19" s="1707"/>
      <c r="V19" s="1707"/>
      <c r="W19" s="1707"/>
      <c r="X19" s="1707"/>
      <c r="Y19" s="1707"/>
      <c r="Z19" s="1707"/>
      <c r="AA19" s="1707"/>
      <c r="AB19" s="1707"/>
      <c r="AC19" s="1707"/>
      <c r="AD19" s="1707"/>
      <c r="AE19" s="1707"/>
      <c r="AF19" s="1707"/>
      <c r="AG19" s="1707"/>
      <c r="AH19" s="1707"/>
      <c r="AI19" s="1707"/>
      <c r="AJ19" s="1707"/>
      <c r="AK19" s="1707"/>
      <c r="AL19" s="1707"/>
      <c r="AM19" s="1707"/>
      <c r="AN19" s="1707"/>
    </row>
    <row r="20" spans="1:48" s="336" customFormat="1" ht="13.2" x14ac:dyDescent="0.25">
      <c r="A20" s="337"/>
      <c r="B20" s="337"/>
      <c r="C20" s="337"/>
      <c r="D20" s="337"/>
      <c r="E20" s="337"/>
      <c r="F20" s="337"/>
      <c r="G20" s="337"/>
      <c r="H20" s="337"/>
      <c r="I20" s="337"/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7"/>
      <c r="AM20" s="337"/>
      <c r="AN20" s="337"/>
    </row>
    <row r="21" spans="1:48" s="336" customFormat="1" ht="13.2" x14ac:dyDescent="0.25">
      <c r="A21" s="1707" t="s">
        <v>263</v>
      </c>
      <c r="B21" s="1707"/>
      <c r="C21" s="1707"/>
      <c r="D21" s="1707"/>
      <c r="E21" s="1707"/>
      <c r="F21" s="1707"/>
      <c r="G21" s="1707"/>
      <c r="H21" s="1707"/>
      <c r="I21" s="1707"/>
      <c r="J21" s="1707"/>
      <c r="K21" s="1707"/>
      <c r="L21" s="1707"/>
      <c r="M21" s="1707"/>
      <c r="N21" s="1707"/>
      <c r="O21" s="1707"/>
      <c r="P21" s="1707"/>
      <c r="Q21" s="1707"/>
      <c r="R21" s="1707"/>
      <c r="S21" s="1707"/>
      <c r="T21" s="1707"/>
      <c r="U21" s="1707"/>
      <c r="V21" s="1707"/>
      <c r="W21" s="1707"/>
      <c r="X21" s="1707"/>
      <c r="Y21" s="1707"/>
      <c r="Z21" s="1707"/>
      <c r="AA21" s="1707"/>
      <c r="AB21" s="1707"/>
      <c r="AC21" s="1707"/>
      <c r="AD21" s="1707"/>
      <c r="AE21" s="1707"/>
      <c r="AF21" s="1707"/>
      <c r="AG21" s="1707"/>
      <c r="AH21" s="1707"/>
      <c r="AI21" s="1707"/>
      <c r="AJ21" s="1707"/>
      <c r="AK21" s="1707"/>
      <c r="AL21" s="1707"/>
      <c r="AM21" s="1707"/>
      <c r="AN21" s="1707"/>
    </row>
    <row r="22" spans="1:48" s="336" customFormat="1" ht="13.2" x14ac:dyDescent="0.25">
      <c r="A22" s="337"/>
      <c r="B22" s="337"/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</row>
    <row r="23" spans="1:48" s="332" customFormat="1" ht="13.8" x14ac:dyDescent="0.25">
      <c r="A23" s="332" t="s">
        <v>152</v>
      </c>
      <c r="F23" s="1708"/>
      <c r="G23" s="1708"/>
      <c r="H23" s="1708"/>
      <c r="J23" s="1708"/>
      <c r="K23" s="1708"/>
      <c r="L23" s="1708"/>
      <c r="M23" s="1708"/>
      <c r="O23" s="1708"/>
      <c r="P23" s="1708"/>
      <c r="Q23" s="1708"/>
      <c r="R23" s="1708"/>
      <c r="S23" s="1708"/>
    </row>
    <row r="24" spans="1:48" s="332" customFormat="1" ht="16.5" customHeight="1" x14ac:dyDescent="0.25">
      <c r="A24" s="335" t="s">
        <v>153</v>
      </c>
      <c r="F24" s="1721" t="s">
        <v>154</v>
      </c>
      <c r="G24" s="1721"/>
      <c r="H24" s="1721"/>
      <c r="I24" s="334"/>
      <c r="J24" s="1721" t="s">
        <v>155</v>
      </c>
      <c r="K24" s="1721"/>
      <c r="L24" s="1721"/>
      <c r="M24" s="1721"/>
      <c r="N24" s="334"/>
      <c r="O24" s="1721" t="s">
        <v>156</v>
      </c>
      <c r="P24" s="1721"/>
      <c r="Q24" s="1721"/>
      <c r="R24" s="1721"/>
      <c r="S24" s="1721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34"/>
      <c r="AE24" s="334"/>
    </row>
    <row r="25" spans="1:48" s="332" customFormat="1" ht="12.75" customHeight="1" x14ac:dyDescent="0.25"/>
    <row r="26" spans="1:48" s="332" customFormat="1" ht="18" customHeight="1" x14ac:dyDescent="0.25">
      <c r="A26" s="332" t="s">
        <v>157</v>
      </c>
      <c r="F26" s="1708"/>
      <c r="G26" s="1708"/>
      <c r="H26" s="1708"/>
      <c r="J26" s="1708"/>
      <c r="K26" s="1708"/>
      <c r="L26" s="1708"/>
      <c r="M26" s="1708"/>
      <c r="N26" s="1708"/>
      <c r="P26" s="1720"/>
      <c r="Q26" s="1720"/>
      <c r="R26" s="1720"/>
      <c r="S26" s="1720"/>
    </row>
    <row r="27" spans="1:48" s="332" customFormat="1" ht="16.5" customHeight="1" x14ac:dyDescent="0.25">
      <c r="F27" s="1721" t="s">
        <v>154</v>
      </c>
      <c r="G27" s="1721"/>
      <c r="H27" s="1721"/>
      <c r="J27" s="1721" t="s">
        <v>158</v>
      </c>
      <c r="K27" s="1721"/>
      <c r="L27" s="1721"/>
      <c r="M27" s="1721"/>
      <c r="N27" s="1721"/>
      <c r="P27" s="1721" t="s">
        <v>159</v>
      </c>
      <c r="Q27" s="1721"/>
      <c r="R27" s="1721"/>
      <c r="S27" s="1721"/>
    </row>
    <row r="28" spans="1:48" s="332" customFormat="1" ht="12" customHeight="1" x14ac:dyDescent="0.25"/>
    <row r="29" spans="1:48" s="332" customFormat="1" ht="22.5" customHeight="1" x14ac:dyDescent="0.25">
      <c r="A29" s="1719" t="s">
        <v>262</v>
      </c>
      <c r="B29" s="1719"/>
      <c r="C29" s="1719"/>
      <c r="D29" s="1719"/>
      <c r="E29" s="1719"/>
      <c r="F29" s="1719"/>
      <c r="G29" s="1719"/>
      <c r="H29" s="1719"/>
      <c r="I29" s="1719"/>
      <c r="J29" s="1719"/>
      <c r="K29" s="1719"/>
      <c r="L29" s="1719"/>
      <c r="M29" s="1719"/>
      <c r="AV29" s="333" t="s">
        <v>120</v>
      </c>
    </row>
  </sheetData>
  <customSheetViews>
    <customSheetView guid="{55F3C8E8-AC56-4BB7-A43A-E953B1E691C9}" showPageBreaks="1" fitToPage="1" view="pageBreakPreview">
      <selection activeCell="V6" sqref="V6"/>
      <pageMargins left="0.70866141732283472" right="0.51" top="0.67" bottom="0.15748031496062992" header="0.19685039370078741" footer="0.19685039370078741"/>
      <pageSetup paperSize="9" scale="67" orientation="landscape" r:id="rId1"/>
      <headerFooter differentFirst="1"/>
    </customSheetView>
    <customSheetView guid="{BBDE85CA-05B3-4170-9E24-FF86D7DA67BF}" showPageBreaks="1" fitToPage="1" view="pageBreakPreview">
      <selection activeCell="AK2" sqref="AK2:AV2"/>
      <pageMargins left="0.70866141732283472" right="0.51" top="0.67" bottom="0.15748031496062992" header="0.19685039370078741" footer="0.19685039370078741"/>
      <pageSetup paperSize="9" scale="67" orientation="landscape" r:id="rId2"/>
      <headerFooter differentFirst="1"/>
    </customSheetView>
  </customSheetViews>
  <mergeCells count="64">
    <mergeCell ref="A17:H17"/>
    <mergeCell ref="I17:N17"/>
    <mergeCell ref="O17:T17"/>
    <mergeCell ref="O15:T15"/>
    <mergeCell ref="U15:Z15"/>
    <mergeCell ref="U16:Z16"/>
    <mergeCell ref="U17:Z17"/>
    <mergeCell ref="O16:T16"/>
    <mergeCell ref="AO13:AV13"/>
    <mergeCell ref="AG13:AN13"/>
    <mergeCell ref="AK2:AV2"/>
    <mergeCell ref="A3:AV3"/>
    <mergeCell ref="AI4:AN4"/>
    <mergeCell ref="AI5:AN5"/>
    <mergeCell ref="AO11:AV12"/>
    <mergeCell ref="I12:N12"/>
    <mergeCell ref="O12:T12"/>
    <mergeCell ref="AI6:AN6"/>
    <mergeCell ref="U12:Z12"/>
    <mergeCell ref="A11:H12"/>
    <mergeCell ref="A13:H13"/>
    <mergeCell ref="AA17:AF17"/>
    <mergeCell ref="AK1:AV1"/>
    <mergeCell ref="AG14:AN14"/>
    <mergeCell ref="AA14:AF14"/>
    <mergeCell ref="AG17:AN17"/>
    <mergeCell ref="AO17:AV17"/>
    <mergeCell ref="AO16:AV16"/>
    <mergeCell ref="AO14:AV14"/>
    <mergeCell ref="AO15:AV15"/>
    <mergeCell ref="AA12:AF12"/>
    <mergeCell ref="I11:AF11"/>
    <mergeCell ref="AG11:AN12"/>
    <mergeCell ref="I13:N13"/>
    <mergeCell ref="O13:T13"/>
    <mergeCell ref="U13:Z13"/>
    <mergeCell ref="AA13:AF13"/>
    <mergeCell ref="A29:M29"/>
    <mergeCell ref="A21:AN21"/>
    <mergeCell ref="F26:H26"/>
    <mergeCell ref="J26:N26"/>
    <mergeCell ref="P26:S26"/>
    <mergeCell ref="F27:H27"/>
    <mergeCell ref="J27:N27"/>
    <mergeCell ref="P27:S27"/>
    <mergeCell ref="F24:H24"/>
    <mergeCell ref="O24:S24"/>
    <mergeCell ref="J24:M24"/>
    <mergeCell ref="A19:AN19"/>
    <mergeCell ref="F23:H23"/>
    <mergeCell ref="J23:M23"/>
    <mergeCell ref="O23:S23"/>
    <mergeCell ref="A14:H14"/>
    <mergeCell ref="I14:N14"/>
    <mergeCell ref="O14:T14"/>
    <mergeCell ref="AA16:AF16"/>
    <mergeCell ref="AG16:AN16"/>
    <mergeCell ref="U14:Z14"/>
    <mergeCell ref="AG15:AN15"/>
    <mergeCell ref="AA15:AF15"/>
    <mergeCell ref="A15:H15"/>
    <mergeCell ref="I15:N15"/>
    <mergeCell ref="A16:H16"/>
    <mergeCell ref="I16:N16"/>
  </mergeCells>
  <phoneticPr fontId="5" type="noConversion"/>
  <pageMargins left="0.70866141732283472" right="0.51" top="0.67" bottom="0.15748031496062992" header="0.19685039370078741" footer="0.19685039370078741"/>
  <pageSetup paperSize="9" scale="77" orientation="landscape" r:id="rId3"/>
  <headerFooter differentFirst="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3" tint="0.39997558519241921"/>
  </sheetPr>
  <dimension ref="A1:M94"/>
  <sheetViews>
    <sheetView view="pageBreakPreview" topLeftCell="A67" zoomScale="86" zoomScaleSheetLayoutView="86" workbookViewId="0">
      <selection activeCell="C18" sqref="C18"/>
    </sheetView>
  </sheetViews>
  <sheetFormatPr defaultColWidth="9.109375" defaultRowHeight="15.6" x14ac:dyDescent="0.3"/>
  <cols>
    <col min="1" max="1" width="7.88671875" style="359" customWidth="1"/>
    <col min="2" max="2" width="50" style="359" customWidth="1"/>
    <col min="3" max="3" width="16.44140625" style="359" customWidth="1"/>
    <col min="4" max="4" width="15.5546875" style="359" customWidth="1"/>
    <col min="5" max="5" width="16.88671875" style="359" customWidth="1"/>
    <col min="6" max="6" width="28.5546875" style="359" customWidth="1"/>
    <col min="7" max="7" width="26.109375" style="359" customWidth="1"/>
    <col min="8" max="8" width="11.5546875" style="359" customWidth="1"/>
    <col min="9" max="9" width="10.5546875" style="359" customWidth="1"/>
    <col min="10" max="10" width="15.44140625" style="329" customWidth="1"/>
    <col min="11" max="11" width="12" style="329" customWidth="1"/>
    <col min="12" max="12" width="11.5546875" style="329" customWidth="1"/>
    <col min="13" max="16384" width="9.109375" style="329"/>
  </cols>
  <sheetData>
    <row r="1" spans="1:13" x14ac:dyDescent="0.3">
      <c r="A1" s="362"/>
      <c r="G1" s="386" t="s">
        <v>416</v>
      </c>
      <c r="J1" s="359"/>
    </row>
    <row r="2" spans="1:13" ht="63" customHeight="1" x14ac:dyDescent="0.3">
      <c r="A2" s="363"/>
      <c r="B2" s="364"/>
      <c r="F2" s="1757" t="s">
        <v>579</v>
      </c>
      <c r="G2" s="1757"/>
      <c r="H2" s="365"/>
      <c r="I2" s="365"/>
    </row>
    <row r="3" spans="1:13" x14ac:dyDescent="0.3">
      <c r="A3" s="329"/>
      <c r="J3" s="359"/>
    </row>
    <row r="4" spans="1:13" x14ac:dyDescent="0.3">
      <c r="A4" s="329"/>
      <c r="J4" s="359"/>
    </row>
    <row r="5" spans="1:13" x14ac:dyDescent="0.3">
      <c r="A5" s="362"/>
      <c r="F5" s="358" t="s">
        <v>17</v>
      </c>
    </row>
    <row r="6" spans="1:13" ht="14.4" x14ac:dyDescent="0.3">
      <c r="A6" s="1766" t="s">
        <v>293</v>
      </c>
      <c r="B6" s="1766"/>
      <c r="C6" s="1766"/>
      <c r="D6" s="1766"/>
      <c r="E6" s="1766"/>
      <c r="F6" s="1766"/>
      <c r="G6" s="1766"/>
      <c r="H6" s="366"/>
      <c r="I6" s="367"/>
      <c r="J6" s="367"/>
      <c r="K6" s="367"/>
      <c r="L6" s="367"/>
      <c r="M6" s="367"/>
    </row>
    <row r="7" spans="1:13" ht="14.4" x14ac:dyDescent="0.3">
      <c r="A7" s="1766"/>
      <c r="B7" s="1766"/>
      <c r="C7" s="1766"/>
      <c r="D7" s="1766"/>
      <c r="E7" s="1766"/>
      <c r="F7" s="1766"/>
      <c r="G7" s="1766"/>
      <c r="H7" s="366"/>
      <c r="I7" s="234"/>
      <c r="J7" s="234"/>
      <c r="K7" s="234"/>
      <c r="L7" s="367"/>
      <c r="M7" s="367"/>
    </row>
    <row r="8" spans="1:13" ht="24.75" customHeight="1" x14ac:dyDescent="0.3">
      <c r="A8" s="1766"/>
      <c r="B8" s="1766"/>
      <c r="C8" s="1766"/>
      <c r="D8" s="1766"/>
      <c r="E8" s="1766"/>
      <c r="F8" s="1766"/>
      <c r="G8" s="1766"/>
      <c r="H8" s="366"/>
      <c r="I8" s="234"/>
      <c r="J8" s="234"/>
      <c r="K8" s="234"/>
      <c r="L8" s="367"/>
      <c r="M8" s="367"/>
    </row>
    <row r="9" spans="1:13" ht="14.4" x14ac:dyDescent="0.3">
      <c r="A9" s="234"/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367"/>
      <c r="M9" s="367"/>
    </row>
    <row r="10" spans="1:13" ht="15" thickBot="1" x14ac:dyDescent="0.35">
      <c r="A10" s="234"/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367"/>
      <c r="M10" s="367"/>
    </row>
    <row r="11" spans="1:13" ht="15" thickBot="1" x14ac:dyDescent="0.35">
      <c r="A11" s="1762" t="s">
        <v>271</v>
      </c>
      <c r="B11" s="1764"/>
      <c r="C11" s="1762"/>
      <c r="D11" s="1764"/>
      <c r="E11" s="367"/>
      <c r="F11" s="368" t="s">
        <v>570</v>
      </c>
      <c r="G11" s="368"/>
      <c r="H11" s="369"/>
      <c r="I11" s="234"/>
      <c r="J11" s="234"/>
      <c r="K11" s="234"/>
      <c r="L11" s="367"/>
      <c r="M11" s="367"/>
    </row>
    <row r="12" spans="1:13" ht="18" customHeight="1" thickBot="1" x14ac:dyDescent="0.35">
      <c r="A12" s="1762" t="s">
        <v>132</v>
      </c>
      <c r="B12" s="1764"/>
      <c r="C12" s="1762"/>
      <c r="D12" s="1764"/>
      <c r="E12" s="367"/>
      <c r="F12" s="370" t="s">
        <v>572</v>
      </c>
      <c r="G12" s="368"/>
      <c r="H12" s="369"/>
      <c r="I12" s="234"/>
      <c r="J12" s="234"/>
      <c r="K12" s="234"/>
      <c r="L12" s="367"/>
      <c r="M12" s="367"/>
    </row>
    <row r="13" spans="1:13" ht="15.75" customHeight="1" thickBot="1" x14ac:dyDescent="0.35">
      <c r="A13" s="369"/>
      <c r="B13" s="369"/>
      <c r="C13" s="369"/>
      <c r="D13" s="369"/>
      <c r="E13" s="367"/>
      <c r="F13" s="370" t="s">
        <v>272</v>
      </c>
      <c r="G13" s="368"/>
      <c r="H13" s="369"/>
      <c r="I13" s="234"/>
      <c r="J13" s="234"/>
      <c r="K13" s="234"/>
      <c r="L13" s="367"/>
      <c r="M13" s="367"/>
    </row>
    <row r="14" spans="1:13" ht="14.4" x14ac:dyDescent="0.3">
      <c r="A14" s="367"/>
      <c r="B14" s="367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</row>
    <row r="15" spans="1:13" ht="14.4" x14ac:dyDescent="0.3">
      <c r="A15" s="367"/>
      <c r="B15" s="367"/>
      <c r="C15" s="367"/>
      <c r="D15" s="367"/>
      <c r="E15" s="234"/>
      <c r="F15" s="367"/>
      <c r="G15" s="367"/>
      <c r="H15" s="367"/>
      <c r="I15" s="367"/>
      <c r="J15" s="367"/>
      <c r="K15" s="367"/>
      <c r="L15" s="367"/>
      <c r="M15" s="367"/>
    </row>
    <row r="16" spans="1:13" x14ac:dyDescent="0.3">
      <c r="A16" s="362"/>
      <c r="G16" s="358" t="s">
        <v>273</v>
      </c>
      <c r="H16" s="358"/>
      <c r="I16" s="367"/>
      <c r="J16" s="367"/>
      <c r="K16" s="367"/>
      <c r="L16" s="367"/>
      <c r="M16" s="367"/>
    </row>
    <row r="17" spans="1:13" x14ac:dyDescent="0.3">
      <c r="A17" s="371"/>
      <c r="C17" s="371" t="s">
        <v>16</v>
      </c>
      <c r="I17" s="367"/>
      <c r="J17" s="367"/>
      <c r="K17" s="367"/>
      <c r="L17" s="367"/>
      <c r="M17" s="367"/>
    </row>
    <row r="18" spans="1:13" x14ac:dyDescent="0.3">
      <c r="A18" s="371"/>
      <c r="C18" s="371" t="s">
        <v>423</v>
      </c>
      <c r="I18" s="367"/>
      <c r="J18" s="367"/>
      <c r="K18" s="367"/>
      <c r="L18" s="367"/>
      <c r="M18" s="367"/>
    </row>
    <row r="19" spans="1:13" x14ac:dyDescent="0.3">
      <c r="A19" s="371"/>
      <c r="C19" s="371" t="s">
        <v>26</v>
      </c>
      <c r="I19" s="367"/>
      <c r="J19" s="367"/>
      <c r="K19" s="367"/>
      <c r="L19" s="367"/>
      <c r="M19" s="367"/>
    </row>
    <row r="20" spans="1:13" ht="17.25" customHeight="1" x14ac:dyDescent="0.3">
      <c r="A20" s="371"/>
      <c r="C20" s="371" t="s">
        <v>274</v>
      </c>
      <c r="I20" s="367"/>
      <c r="J20" s="367"/>
      <c r="K20" s="367"/>
      <c r="L20" s="367"/>
      <c r="M20" s="367"/>
    </row>
    <row r="21" spans="1:13" ht="15.75" customHeight="1" x14ac:dyDescent="0.3">
      <c r="A21" s="371"/>
      <c r="B21" s="1750" t="s">
        <v>294</v>
      </c>
      <c r="C21" s="1750"/>
      <c r="D21" s="1750"/>
      <c r="E21" s="1750"/>
      <c r="F21" s="1750"/>
      <c r="I21" s="367"/>
      <c r="J21" s="367"/>
      <c r="K21" s="367"/>
      <c r="L21" s="367"/>
      <c r="M21" s="367"/>
    </row>
    <row r="22" spans="1:13" ht="14.25" customHeight="1" x14ac:dyDescent="0.3">
      <c r="A22" s="371"/>
      <c r="B22" s="1750"/>
      <c r="C22" s="1750"/>
      <c r="D22" s="1750"/>
      <c r="E22" s="1750"/>
      <c r="F22" s="1750"/>
      <c r="I22" s="367"/>
      <c r="J22" s="367"/>
      <c r="K22" s="367"/>
      <c r="L22" s="367"/>
      <c r="M22" s="367"/>
    </row>
    <row r="23" spans="1:13" ht="15.75" hidden="1" customHeight="1" x14ac:dyDescent="0.3">
      <c r="A23" s="371"/>
      <c r="B23" s="1750"/>
      <c r="C23" s="1750"/>
      <c r="D23" s="1750"/>
      <c r="E23" s="1750"/>
      <c r="F23" s="1750"/>
      <c r="I23" s="367"/>
      <c r="J23" s="367"/>
      <c r="K23" s="367"/>
      <c r="L23" s="367"/>
      <c r="M23" s="367"/>
    </row>
    <row r="24" spans="1:13" ht="4.5" customHeight="1" x14ac:dyDescent="0.3">
      <c r="A24" s="371"/>
      <c r="B24" s="1750"/>
      <c r="C24" s="1750"/>
      <c r="D24" s="1750"/>
      <c r="E24" s="1750"/>
      <c r="F24" s="1750"/>
      <c r="I24" s="367"/>
      <c r="J24" s="367"/>
      <c r="K24" s="367"/>
      <c r="L24" s="367"/>
      <c r="M24" s="367"/>
    </row>
    <row r="25" spans="1:13" x14ac:dyDescent="0.3">
      <c r="A25" s="371"/>
      <c r="I25" s="367"/>
      <c r="J25" s="367"/>
      <c r="K25" s="367"/>
      <c r="L25" s="367"/>
      <c r="M25" s="367"/>
    </row>
    <row r="26" spans="1:13" ht="16.2" thickBot="1" x14ac:dyDescent="0.35">
      <c r="A26" s="362"/>
      <c r="F26" s="1754" t="s">
        <v>275</v>
      </c>
      <c r="G26" s="1754"/>
      <c r="I26" s="367"/>
      <c r="J26" s="367"/>
      <c r="K26" s="367"/>
      <c r="L26" s="367"/>
      <c r="M26" s="367"/>
    </row>
    <row r="27" spans="1:13" ht="16.2" thickBot="1" x14ac:dyDescent="0.35">
      <c r="A27" s="1748" t="s">
        <v>661</v>
      </c>
      <c r="B27" s="1748" t="s">
        <v>27</v>
      </c>
      <c r="C27" s="1748" t="s">
        <v>276</v>
      </c>
      <c r="D27" s="1751" t="s">
        <v>789</v>
      </c>
      <c r="E27" s="1752"/>
      <c r="F27" s="1752"/>
      <c r="G27" s="1753"/>
      <c r="H27" s="372"/>
      <c r="I27" s="367"/>
      <c r="J27" s="367"/>
      <c r="K27" s="367"/>
      <c r="L27" s="367"/>
      <c r="M27" s="367"/>
    </row>
    <row r="28" spans="1:13" ht="63" thickBot="1" x14ac:dyDescent="0.35">
      <c r="A28" s="1749"/>
      <c r="B28" s="1749"/>
      <c r="C28" s="1749"/>
      <c r="D28" s="373" t="s">
        <v>30</v>
      </c>
      <c r="E28" s="373" t="s">
        <v>31</v>
      </c>
      <c r="F28" s="373" t="s">
        <v>32</v>
      </c>
      <c r="G28" s="373" t="s">
        <v>33</v>
      </c>
      <c r="H28" s="372"/>
      <c r="I28" s="367"/>
      <c r="J28" s="367"/>
      <c r="K28" s="367"/>
      <c r="L28" s="367"/>
      <c r="M28" s="367"/>
    </row>
    <row r="29" spans="1:13" ht="27.75" customHeight="1" thickBot="1" x14ac:dyDescent="0.35">
      <c r="A29" s="374">
        <v>1</v>
      </c>
      <c r="B29" s="373">
        <v>2</v>
      </c>
      <c r="C29" s="373">
        <v>3</v>
      </c>
      <c r="D29" s="373">
        <v>4</v>
      </c>
      <c r="E29" s="373">
        <v>6</v>
      </c>
      <c r="F29" s="373">
        <v>7</v>
      </c>
      <c r="G29" s="373">
        <v>8</v>
      </c>
      <c r="H29" s="372"/>
      <c r="I29" s="367"/>
      <c r="J29" s="367"/>
      <c r="K29" s="367"/>
      <c r="L29" s="367"/>
      <c r="M29" s="367"/>
    </row>
    <row r="30" spans="1:13" ht="18" customHeight="1" thickBot="1" x14ac:dyDescent="0.35">
      <c r="A30" s="375"/>
      <c r="B30" s="376"/>
      <c r="C30" s="376"/>
      <c r="D30" s="376"/>
      <c r="E30" s="376"/>
      <c r="F30" s="376"/>
      <c r="G30" s="376"/>
      <c r="H30" s="377"/>
      <c r="I30" s="367"/>
      <c r="J30" s="367"/>
      <c r="K30" s="367"/>
      <c r="L30" s="367"/>
      <c r="M30" s="367"/>
    </row>
    <row r="31" spans="1:13" ht="16.2" thickBot="1" x14ac:dyDescent="0.35">
      <c r="A31" s="375"/>
      <c r="B31" s="376"/>
      <c r="C31" s="376"/>
      <c r="D31" s="376"/>
      <c r="E31" s="376"/>
      <c r="F31" s="376"/>
      <c r="G31" s="376"/>
      <c r="H31" s="377"/>
      <c r="I31" s="367"/>
      <c r="J31" s="367"/>
      <c r="K31" s="367"/>
      <c r="L31" s="367"/>
      <c r="M31" s="367"/>
    </row>
    <row r="32" spans="1:13" ht="16.5" customHeight="1" thickBot="1" x14ac:dyDescent="0.35">
      <c r="A32" s="375"/>
      <c r="B32" s="376"/>
      <c r="C32" s="376"/>
      <c r="D32" s="376"/>
      <c r="E32" s="376"/>
      <c r="F32" s="376"/>
      <c r="G32" s="376"/>
      <c r="H32" s="377"/>
      <c r="I32" s="367"/>
      <c r="J32" s="367"/>
      <c r="K32" s="367"/>
      <c r="L32" s="367"/>
      <c r="M32" s="367"/>
    </row>
    <row r="33" spans="1:13" ht="16.2" thickBot="1" x14ac:dyDescent="0.35">
      <c r="A33" s="375"/>
      <c r="B33" s="376"/>
      <c r="C33" s="376"/>
      <c r="D33" s="376"/>
      <c r="E33" s="376"/>
      <c r="F33" s="376"/>
      <c r="G33" s="376"/>
      <c r="H33" s="377"/>
      <c r="I33" s="367"/>
      <c r="J33" s="367"/>
      <c r="K33" s="367"/>
      <c r="L33" s="367"/>
      <c r="M33" s="367"/>
    </row>
    <row r="34" spans="1:13" x14ac:dyDescent="0.3">
      <c r="A34" s="377"/>
      <c r="B34" s="377"/>
      <c r="C34" s="377"/>
      <c r="D34" s="377"/>
      <c r="E34" s="377"/>
      <c r="F34" s="377"/>
      <c r="G34" s="377"/>
      <c r="H34" s="377"/>
      <c r="I34" s="367"/>
      <c r="J34" s="367"/>
      <c r="K34" s="367"/>
      <c r="L34" s="367"/>
      <c r="M34" s="367"/>
    </row>
    <row r="35" spans="1:13" x14ac:dyDescent="0.3">
      <c r="A35" s="1765" t="s">
        <v>277</v>
      </c>
      <c r="B35" s="1765"/>
      <c r="C35" s="1765"/>
      <c r="D35" s="1765"/>
      <c r="E35" s="1765"/>
      <c r="F35" s="1765"/>
      <c r="G35" s="1765"/>
      <c r="H35" s="378"/>
      <c r="I35" s="367"/>
      <c r="J35" s="367"/>
      <c r="K35" s="367"/>
      <c r="L35" s="367"/>
      <c r="M35" s="367"/>
    </row>
    <row r="36" spans="1:13" ht="25.5" customHeight="1" x14ac:dyDescent="0.3">
      <c r="A36" s="377"/>
      <c r="B36" s="377"/>
      <c r="C36" s="377"/>
      <c r="D36" s="377"/>
      <c r="E36" s="377"/>
      <c r="F36" s="377"/>
      <c r="G36" s="377"/>
      <c r="H36" s="377"/>
      <c r="I36" s="367"/>
      <c r="J36" s="367"/>
      <c r="K36" s="367"/>
      <c r="L36" s="367"/>
      <c r="M36" s="367"/>
    </row>
    <row r="37" spans="1:13" x14ac:dyDescent="0.3">
      <c r="A37" s="377"/>
      <c r="B37" s="377"/>
      <c r="C37" s="377"/>
      <c r="D37" s="377"/>
      <c r="E37" s="377"/>
      <c r="F37" s="377"/>
      <c r="G37" s="379" t="s">
        <v>278</v>
      </c>
      <c r="H37" s="379"/>
      <c r="I37" s="367"/>
      <c r="J37" s="367"/>
      <c r="K37" s="367"/>
      <c r="L37" s="367"/>
      <c r="M37" s="367"/>
    </row>
    <row r="38" spans="1:13" x14ac:dyDescent="0.3">
      <c r="A38" s="362"/>
      <c r="I38" s="367"/>
      <c r="J38" s="367"/>
      <c r="K38" s="367"/>
      <c r="L38" s="367"/>
      <c r="M38" s="367"/>
    </row>
    <row r="39" spans="1:13" x14ac:dyDescent="0.3">
      <c r="A39" s="371"/>
      <c r="C39" s="371" t="s">
        <v>800</v>
      </c>
      <c r="D39" s="367"/>
      <c r="I39" s="367"/>
      <c r="J39" s="367"/>
      <c r="K39" s="367"/>
      <c r="L39" s="367"/>
      <c r="M39" s="367"/>
    </row>
    <row r="40" spans="1:13" x14ac:dyDescent="0.3">
      <c r="A40" s="371"/>
      <c r="C40" s="371" t="s">
        <v>20</v>
      </c>
      <c r="D40" s="367"/>
      <c r="I40" s="367"/>
      <c r="J40" s="367"/>
      <c r="K40" s="367"/>
      <c r="L40" s="367"/>
      <c r="M40" s="367"/>
    </row>
    <row r="41" spans="1:13" x14ac:dyDescent="0.3">
      <c r="A41" s="371"/>
      <c r="C41" s="371" t="s">
        <v>21</v>
      </c>
      <c r="D41" s="367"/>
      <c r="I41" s="367"/>
      <c r="J41" s="367"/>
      <c r="K41" s="367"/>
      <c r="L41" s="367"/>
      <c r="M41" s="367"/>
    </row>
    <row r="42" spans="1:13" x14ac:dyDescent="0.3">
      <c r="A42" s="371"/>
      <c r="C42" s="371" t="s">
        <v>22</v>
      </c>
      <c r="D42" s="367"/>
      <c r="I42" s="367"/>
      <c r="J42" s="367"/>
      <c r="K42" s="367"/>
      <c r="L42" s="367"/>
      <c r="M42" s="367"/>
    </row>
    <row r="43" spans="1:13" x14ac:dyDescent="0.3">
      <c r="A43" s="371"/>
      <c r="C43" s="371" t="s">
        <v>279</v>
      </c>
      <c r="D43" s="367"/>
      <c r="E43" s="380"/>
      <c r="F43" s="380"/>
      <c r="I43" s="367"/>
      <c r="J43" s="367"/>
      <c r="K43" s="367"/>
      <c r="L43" s="367"/>
      <c r="M43" s="367"/>
    </row>
    <row r="44" spans="1:13" x14ac:dyDescent="0.3">
      <c r="A44" s="371"/>
      <c r="B44" s="1750" t="s">
        <v>295</v>
      </c>
      <c r="C44" s="1750"/>
      <c r="D44" s="1750"/>
      <c r="E44" s="1750"/>
      <c r="F44" s="1750"/>
      <c r="I44" s="367"/>
      <c r="J44" s="367"/>
      <c r="K44" s="367"/>
      <c r="L44" s="367"/>
      <c r="M44" s="367"/>
    </row>
    <row r="45" spans="1:13" x14ac:dyDescent="0.3">
      <c r="A45" s="371"/>
      <c r="B45" s="1750"/>
      <c r="C45" s="1750"/>
      <c r="D45" s="1750"/>
      <c r="E45" s="1750"/>
      <c r="F45" s="1750"/>
      <c r="I45" s="367"/>
      <c r="J45" s="367"/>
      <c r="K45" s="367"/>
      <c r="L45" s="367"/>
      <c r="M45" s="367"/>
    </row>
    <row r="46" spans="1:13" ht="16.2" thickBot="1" x14ac:dyDescent="0.35">
      <c r="A46" s="362"/>
      <c r="I46" s="367"/>
      <c r="J46" s="367"/>
      <c r="K46" s="367"/>
      <c r="L46" s="367"/>
      <c r="M46" s="367"/>
    </row>
    <row r="47" spans="1:13" ht="16.2" thickBot="1" x14ac:dyDescent="0.35">
      <c r="A47" s="1748" t="s">
        <v>661</v>
      </c>
      <c r="B47" s="1748" t="s">
        <v>27</v>
      </c>
      <c r="C47" s="1748" t="s">
        <v>280</v>
      </c>
      <c r="D47" s="1751" t="s">
        <v>23</v>
      </c>
      <c r="E47" s="1752"/>
      <c r="F47" s="1752"/>
      <c r="G47" s="1753"/>
      <c r="H47" s="372"/>
      <c r="I47" s="367"/>
      <c r="J47" s="367"/>
      <c r="K47" s="367"/>
      <c r="L47" s="367"/>
      <c r="M47" s="367"/>
    </row>
    <row r="48" spans="1:13" ht="67.5" customHeight="1" thickBot="1" x14ac:dyDescent="0.35">
      <c r="A48" s="1749"/>
      <c r="B48" s="1749"/>
      <c r="C48" s="1749"/>
      <c r="D48" s="374" t="s">
        <v>747</v>
      </c>
      <c r="E48" s="373" t="s">
        <v>748</v>
      </c>
      <c r="F48" s="373" t="s">
        <v>749</v>
      </c>
      <c r="G48" s="373" t="s">
        <v>750</v>
      </c>
      <c r="H48" s="372"/>
      <c r="I48" s="367"/>
      <c r="J48" s="367"/>
      <c r="K48" s="367"/>
      <c r="L48" s="367"/>
      <c r="M48" s="367"/>
    </row>
    <row r="49" spans="1:13" ht="16.2" thickBot="1" x14ac:dyDescent="0.35">
      <c r="A49" s="381">
        <v>1</v>
      </c>
      <c r="B49" s="382">
        <v>2</v>
      </c>
      <c r="C49" s="382">
        <v>3</v>
      </c>
      <c r="D49" s="381">
        <v>4</v>
      </c>
      <c r="E49" s="382">
        <v>5</v>
      </c>
      <c r="F49" s="382">
        <v>6</v>
      </c>
      <c r="G49" s="382">
        <v>7</v>
      </c>
      <c r="H49" s="377"/>
      <c r="I49" s="367"/>
      <c r="J49" s="367"/>
      <c r="K49" s="367"/>
      <c r="L49" s="367"/>
      <c r="M49" s="367"/>
    </row>
    <row r="50" spans="1:13" ht="16.2" thickBot="1" x14ac:dyDescent="0.35">
      <c r="A50" s="375"/>
      <c r="B50" s="376"/>
      <c r="C50" s="376"/>
      <c r="D50" s="375"/>
      <c r="E50" s="376"/>
      <c r="F50" s="376"/>
      <c r="G50" s="376"/>
      <c r="H50" s="377"/>
      <c r="I50" s="367"/>
      <c r="J50" s="367"/>
      <c r="K50" s="367"/>
      <c r="L50" s="367"/>
      <c r="M50" s="367"/>
    </row>
    <row r="51" spans="1:13" ht="16.2" thickBot="1" x14ac:dyDescent="0.35">
      <c r="A51" s="375"/>
      <c r="B51" s="376"/>
      <c r="C51" s="376"/>
      <c r="D51" s="375"/>
      <c r="E51" s="376"/>
      <c r="F51" s="376"/>
      <c r="G51" s="376"/>
      <c r="H51" s="377"/>
      <c r="I51" s="367"/>
      <c r="J51" s="367"/>
      <c r="K51" s="367"/>
      <c r="L51" s="367"/>
      <c r="M51" s="367"/>
    </row>
    <row r="52" spans="1:13" x14ac:dyDescent="0.3">
      <c r="A52" s="362"/>
      <c r="I52" s="367"/>
      <c r="J52" s="367"/>
      <c r="K52" s="367"/>
      <c r="L52" s="367"/>
      <c r="M52" s="367"/>
    </row>
    <row r="53" spans="1:13" x14ac:dyDescent="0.3">
      <c r="A53" s="359" t="s">
        <v>277</v>
      </c>
      <c r="I53" s="367"/>
      <c r="J53" s="367"/>
      <c r="K53" s="367"/>
      <c r="L53" s="367"/>
      <c r="M53" s="367"/>
    </row>
    <row r="54" spans="1:13" ht="14.4" x14ac:dyDescent="0.3">
      <c r="A54" s="367"/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</row>
    <row r="55" spans="1:13" ht="14.4" x14ac:dyDescent="0.3">
      <c r="A55" s="367"/>
      <c r="B55" s="367"/>
      <c r="C55" s="367"/>
      <c r="D55" s="367"/>
      <c r="E55" s="367"/>
      <c r="F55" s="367"/>
      <c r="G55" s="367"/>
      <c r="H55" s="367"/>
      <c r="I55" s="367"/>
      <c r="J55" s="367"/>
      <c r="K55" s="367"/>
      <c r="L55" s="367"/>
      <c r="M55" s="367"/>
    </row>
    <row r="56" spans="1:13" x14ac:dyDescent="0.3">
      <c r="A56" s="367"/>
      <c r="B56" s="367"/>
      <c r="C56" s="367"/>
      <c r="D56" s="367"/>
      <c r="E56" s="367"/>
      <c r="F56" s="367"/>
      <c r="G56" s="367"/>
      <c r="H56" s="367"/>
      <c r="I56" s="367"/>
      <c r="J56" s="367"/>
      <c r="K56" s="1755" t="s">
        <v>281</v>
      </c>
      <c r="L56" s="1755"/>
      <c r="M56" s="367"/>
    </row>
    <row r="57" spans="1:13" ht="14.4" x14ac:dyDescent="0.3">
      <c r="A57" s="367"/>
      <c r="B57" s="367"/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7"/>
    </row>
    <row r="58" spans="1:13" ht="14.4" x14ac:dyDescent="0.3">
      <c r="A58" s="367"/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</row>
    <row r="59" spans="1:13" x14ac:dyDescent="0.3">
      <c r="A59" s="367"/>
      <c r="B59" s="367"/>
      <c r="C59" s="367"/>
      <c r="E59" s="371" t="s">
        <v>16</v>
      </c>
      <c r="F59" s="367"/>
      <c r="J59" s="367"/>
      <c r="K59" s="367"/>
      <c r="L59" s="367"/>
      <c r="M59" s="367"/>
    </row>
    <row r="60" spans="1:13" x14ac:dyDescent="0.3">
      <c r="A60" s="367"/>
      <c r="B60" s="367"/>
      <c r="C60" s="367"/>
      <c r="E60" s="371" t="s">
        <v>423</v>
      </c>
      <c r="F60" s="367"/>
      <c r="J60" s="367"/>
      <c r="K60" s="367"/>
      <c r="L60" s="367"/>
      <c r="M60" s="367"/>
    </row>
    <row r="61" spans="1:13" x14ac:dyDescent="0.3">
      <c r="A61" s="367"/>
      <c r="B61" s="367"/>
      <c r="C61" s="367"/>
      <c r="E61" s="371" t="s">
        <v>26</v>
      </c>
      <c r="F61" s="367"/>
      <c r="J61" s="367"/>
      <c r="K61" s="367"/>
      <c r="L61" s="367"/>
      <c r="M61" s="367"/>
    </row>
    <row r="62" spans="1:13" x14ac:dyDescent="0.3">
      <c r="A62" s="367"/>
      <c r="B62" s="367"/>
      <c r="C62" s="367"/>
      <c r="E62" s="371" t="s">
        <v>282</v>
      </c>
      <c r="F62" s="367"/>
      <c r="J62" s="367"/>
      <c r="K62" s="367"/>
      <c r="L62" s="367"/>
      <c r="M62" s="367"/>
    </row>
    <row r="63" spans="1:13" ht="35.25" customHeight="1" x14ac:dyDescent="0.3">
      <c r="A63" s="367"/>
      <c r="B63" s="367"/>
      <c r="C63" s="1750" t="s">
        <v>296</v>
      </c>
      <c r="D63" s="1750"/>
      <c r="E63" s="1750"/>
      <c r="F63" s="1750"/>
      <c r="G63" s="1750"/>
      <c r="H63" s="383"/>
      <c r="I63" s="383"/>
      <c r="J63" s="367"/>
      <c r="K63" s="367"/>
      <c r="L63" s="367"/>
      <c r="M63" s="367"/>
    </row>
    <row r="64" spans="1:13" x14ac:dyDescent="0.3">
      <c r="A64" s="367"/>
      <c r="B64" s="384"/>
      <c r="C64" s="384"/>
      <c r="D64" s="384"/>
      <c r="E64" s="384"/>
      <c r="F64" s="384"/>
      <c r="G64" s="367"/>
      <c r="H64" s="367"/>
      <c r="I64" s="367"/>
      <c r="J64" s="367"/>
      <c r="K64" s="367"/>
      <c r="L64" s="367"/>
      <c r="M64" s="367"/>
    </row>
    <row r="65" spans="1:13" x14ac:dyDescent="0.3">
      <c r="A65" s="367"/>
      <c r="B65" s="384"/>
      <c r="C65" s="384"/>
      <c r="D65" s="384"/>
      <c r="E65" s="384"/>
      <c r="F65" s="384"/>
      <c r="G65" s="367"/>
      <c r="H65" s="367"/>
      <c r="I65" s="367"/>
      <c r="J65" s="367"/>
      <c r="K65" s="367"/>
      <c r="L65" s="367"/>
      <c r="M65" s="367"/>
    </row>
    <row r="66" spans="1:13" ht="16.2" thickBot="1" x14ac:dyDescent="0.35">
      <c r="A66" s="367"/>
      <c r="B66" s="384"/>
      <c r="C66" s="384"/>
      <c r="D66" s="384"/>
      <c r="E66" s="384"/>
      <c r="F66" s="384"/>
      <c r="G66" s="367"/>
      <c r="H66" s="367"/>
      <c r="I66" s="367"/>
      <c r="J66" s="367"/>
      <c r="K66" s="367"/>
      <c r="L66" s="367"/>
      <c r="M66" s="367"/>
    </row>
    <row r="67" spans="1:13" ht="16.2" thickBot="1" x14ac:dyDescent="0.35">
      <c r="A67" s="1748" t="s">
        <v>661</v>
      </c>
      <c r="B67" s="1758" t="s">
        <v>297</v>
      </c>
      <c r="C67" s="1748" t="s">
        <v>283</v>
      </c>
      <c r="D67" s="1748" t="s">
        <v>284</v>
      </c>
      <c r="E67" s="1760" t="s">
        <v>285</v>
      </c>
      <c r="F67" s="1762" t="s">
        <v>150</v>
      </c>
      <c r="G67" s="1763"/>
      <c r="H67" s="1764"/>
      <c r="I67" s="1751" t="s">
        <v>789</v>
      </c>
      <c r="J67" s="1752"/>
      <c r="K67" s="1752"/>
      <c r="L67" s="1753"/>
      <c r="M67" s="367"/>
    </row>
    <row r="68" spans="1:13" ht="139.5" customHeight="1" thickBot="1" x14ac:dyDescent="0.35">
      <c r="A68" s="1749"/>
      <c r="B68" s="1759"/>
      <c r="C68" s="1749"/>
      <c r="D68" s="1749"/>
      <c r="E68" s="1761"/>
      <c r="F68" s="374" t="s">
        <v>286</v>
      </c>
      <c r="G68" s="374" t="s">
        <v>287</v>
      </c>
      <c r="H68" s="373" t="s">
        <v>288</v>
      </c>
      <c r="I68" s="373" t="s">
        <v>30</v>
      </c>
      <c r="J68" s="373" t="s">
        <v>31</v>
      </c>
      <c r="K68" s="373" t="s">
        <v>32</v>
      </c>
      <c r="L68" s="373" t="s">
        <v>33</v>
      </c>
      <c r="M68" s="367"/>
    </row>
    <row r="69" spans="1:13" ht="31.8" thickBot="1" x14ac:dyDescent="0.35">
      <c r="A69" s="374">
        <v>1</v>
      </c>
      <c r="B69" s="373">
        <v>2</v>
      </c>
      <c r="C69" s="373">
        <v>3</v>
      </c>
      <c r="D69" s="373">
        <v>4</v>
      </c>
      <c r="E69" s="373">
        <v>5</v>
      </c>
      <c r="F69" s="373">
        <v>6</v>
      </c>
      <c r="G69" s="373">
        <v>7</v>
      </c>
      <c r="H69" s="373">
        <v>8</v>
      </c>
      <c r="I69" s="373">
        <v>9</v>
      </c>
      <c r="J69" s="385" t="s">
        <v>289</v>
      </c>
      <c r="K69" s="373">
        <v>11</v>
      </c>
      <c r="L69" s="373">
        <v>12</v>
      </c>
      <c r="M69" s="367"/>
    </row>
    <row r="70" spans="1:13" ht="16.2" thickBot="1" x14ac:dyDescent="0.35">
      <c r="A70" s="375"/>
      <c r="B70" s="376"/>
      <c r="C70" s="376"/>
      <c r="D70" s="376"/>
      <c r="E70" s="376"/>
      <c r="F70" s="376"/>
      <c r="G70" s="376"/>
      <c r="H70" s="376"/>
      <c r="I70" s="376"/>
      <c r="J70" s="376"/>
      <c r="K70" s="376"/>
      <c r="L70" s="376"/>
      <c r="M70" s="367"/>
    </row>
    <row r="71" spans="1:13" ht="16.2" thickBot="1" x14ac:dyDescent="0.35">
      <c r="A71" s="375"/>
      <c r="B71" s="376"/>
      <c r="C71" s="376"/>
      <c r="D71" s="376"/>
      <c r="E71" s="376"/>
      <c r="F71" s="376"/>
      <c r="G71" s="376"/>
      <c r="H71" s="376"/>
      <c r="I71" s="376"/>
      <c r="J71" s="376"/>
      <c r="K71" s="376"/>
      <c r="L71" s="376"/>
      <c r="M71" s="367"/>
    </row>
    <row r="72" spans="1:13" ht="16.2" thickBot="1" x14ac:dyDescent="0.35">
      <c r="A72" s="375"/>
      <c r="B72" s="376"/>
      <c r="C72" s="376"/>
      <c r="D72" s="376"/>
      <c r="E72" s="376"/>
      <c r="F72" s="376"/>
      <c r="G72" s="376"/>
      <c r="H72" s="376"/>
      <c r="I72" s="376"/>
      <c r="J72" s="376"/>
      <c r="K72" s="376"/>
      <c r="L72" s="376"/>
      <c r="M72" s="367"/>
    </row>
    <row r="73" spans="1:13" ht="16.2" thickBot="1" x14ac:dyDescent="0.35">
      <c r="A73" s="375"/>
      <c r="B73" s="376"/>
      <c r="C73" s="376"/>
      <c r="D73" s="376"/>
      <c r="E73" s="376"/>
      <c r="F73" s="376"/>
      <c r="G73" s="376"/>
      <c r="H73" s="376"/>
      <c r="I73" s="376"/>
      <c r="J73" s="376"/>
      <c r="K73" s="376"/>
      <c r="L73" s="376"/>
      <c r="M73" s="367"/>
    </row>
    <row r="74" spans="1:13" ht="14.4" x14ac:dyDescent="0.3">
      <c r="A74" s="367"/>
      <c r="B74" s="367"/>
      <c r="C74" s="367"/>
      <c r="D74" s="367"/>
      <c r="E74" s="367"/>
      <c r="F74" s="367"/>
      <c r="G74" s="367"/>
      <c r="H74" s="367"/>
      <c r="I74" s="367"/>
      <c r="J74" s="367"/>
      <c r="K74" s="367"/>
      <c r="L74" s="367"/>
      <c r="M74" s="367"/>
    </row>
    <row r="75" spans="1:13" ht="1.5" customHeight="1" x14ac:dyDescent="0.3">
      <c r="A75" s="367"/>
      <c r="B75" s="367"/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</row>
    <row r="76" spans="1:13" x14ac:dyDescent="0.3">
      <c r="A76" s="377"/>
      <c r="B76" s="377"/>
      <c r="C76" s="377"/>
      <c r="D76" s="377"/>
      <c r="E76" s="379" t="s">
        <v>290</v>
      </c>
      <c r="F76" s="377"/>
      <c r="G76" s="329"/>
      <c r="H76" s="367"/>
      <c r="I76" s="367"/>
      <c r="J76" s="367"/>
      <c r="K76" s="367"/>
      <c r="L76" s="367"/>
      <c r="M76" s="367"/>
    </row>
    <row r="77" spans="1:13" x14ac:dyDescent="0.3">
      <c r="A77" s="362"/>
      <c r="H77" s="367"/>
      <c r="I77" s="367"/>
      <c r="J77" s="367"/>
      <c r="K77" s="367"/>
      <c r="L77" s="367"/>
      <c r="M77" s="367"/>
    </row>
    <row r="78" spans="1:13" x14ac:dyDescent="0.3">
      <c r="A78" s="371"/>
      <c r="C78" s="371" t="s">
        <v>800</v>
      </c>
      <c r="D78" s="367"/>
      <c r="H78" s="367"/>
      <c r="I78" s="367"/>
      <c r="J78" s="367"/>
      <c r="K78" s="367"/>
      <c r="L78" s="367"/>
      <c r="M78" s="367"/>
    </row>
    <row r="79" spans="1:13" x14ac:dyDescent="0.3">
      <c r="A79" s="371"/>
      <c r="C79" s="371" t="s">
        <v>20</v>
      </c>
      <c r="D79" s="367"/>
      <c r="H79" s="367"/>
      <c r="I79" s="367"/>
      <c r="J79" s="367"/>
      <c r="K79" s="367"/>
      <c r="L79" s="367"/>
      <c r="M79" s="367"/>
    </row>
    <row r="80" spans="1:13" x14ac:dyDescent="0.3">
      <c r="A80" s="371"/>
      <c r="C80" s="371" t="s">
        <v>21</v>
      </c>
      <c r="D80" s="367"/>
      <c r="H80" s="367"/>
      <c r="I80" s="367"/>
      <c r="J80" s="367"/>
      <c r="K80" s="367"/>
      <c r="L80" s="367"/>
      <c r="M80" s="367"/>
    </row>
    <row r="81" spans="1:13" x14ac:dyDescent="0.3">
      <c r="A81" s="371"/>
      <c r="C81" s="371" t="s">
        <v>22</v>
      </c>
      <c r="D81" s="367"/>
      <c r="H81" s="367"/>
      <c r="I81" s="367"/>
      <c r="J81" s="367"/>
      <c r="K81" s="367"/>
      <c r="L81" s="367"/>
      <c r="M81" s="367"/>
    </row>
    <row r="82" spans="1:13" x14ac:dyDescent="0.3">
      <c r="A82" s="371"/>
      <c r="C82" s="371" t="s">
        <v>298</v>
      </c>
      <c r="D82" s="367"/>
      <c r="E82" s="380"/>
      <c r="F82" s="380"/>
      <c r="H82" s="367"/>
      <c r="I82" s="367"/>
      <c r="J82" s="367"/>
      <c r="K82" s="367"/>
      <c r="L82" s="367"/>
      <c r="M82" s="367"/>
    </row>
    <row r="83" spans="1:13" ht="15.75" customHeight="1" x14ac:dyDescent="0.3">
      <c r="A83" s="371"/>
      <c r="B83" s="1750" t="s">
        <v>291</v>
      </c>
      <c r="C83" s="1750"/>
      <c r="D83" s="1750"/>
      <c r="E83" s="1750"/>
      <c r="F83" s="384"/>
      <c r="H83" s="367"/>
      <c r="I83" s="367"/>
      <c r="J83" s="367"/>
      <c r="K83" s="367"/>
      <c r="L83" s="367"/>
      <c r="M83" s="367"/>
    </row>
    <row r="84" spans="1:13" ht="0.75" customHeight="1" x14ac:dyDescent="0.3">
      <c r="A84" s="371"/>
      <c r="B84" s="1750"/>
      <c r="C84" s="1750"/>
      <c r="D84" s="1750"/>
      <c r="E84" s="1750"/>
      <c r="F84" s="384"/>
      <c r="H84" s="367"/>
      <c r="I84" s="367"/>
      <c r="J84" s="367"/>
      <c r="K84" s="367"/>
      <c r="L84" s="367"/>
      <c r="M84" s="367"/>
    </row>
    <row r="85" spans="1:13" ht="16.2" thickBot="1" x14ac:dyDescent="0.35">
      <c r="A85" s="362"/>
      <c r="H85" s="367"/>
      <c r="I85" s="367"/>
      <c r="J85" s="367"/>
      <c r="K85" s="367"/>
      <c r="L85" s="367"/>
      <c r="M85" s="367"/>
    </row>
    <row r="86" spans="1:13" ht="16.2" thickBot="1" x14ac:dyDescent="0.35">
      <c r="A86" s="1751" t="s">
        <v>23</v>
      </c>
      <c r="B86" s="1752"/>
      <c r="C86" s="1752"/>
      <c r="D86" s="1753"/>
      <c r="E86" s="367"/>
      <c r="F86" s="367"/>
      <c r="G86" s="367"/>
      <c r="H86" s="367"/>
      <c r="I86" s="367"/>
      <c r="J86" s="367"/>
    </row>
    <row r="87" spans="1:13" ht="16.2" thickBot="1" x14ac:dyDescent="0.35">
      <c r="A87" s="374" t="s">
        <v>747</v>
      </c>
      <c r="B87" s="373" t="s">
        <v>748</v>
      </c>
      <c r="C87" s="373" t="s">
        <v>749</v>
      </c>
      <c r="D87" s="373" t="s">
        <v>750</v>
      </c>
      <c r="E87" s="367"/>
      <c r="F87" s="367"/>
      <c r="G87" s="367"/>
      <c r="H87" s="367"/>
      <c r="I87" s="367"/>
      <c r="J87" s="367"/>
    </row>
    <row r="88" spans="1:13" ht="16.2" thickBot="1" x14ac:dyDescent="0.35">
      <c r="A88" s="374">
        <v>1</v>
      </c>
      <c r="B88" s="373">
        <v>2</v>
      </c>
      <c r="C88" s="373">
        <v>3</v>
      </c>
      <c r="D88" s="373">
        <v>4</v>
      </c>
      <c r="E88" s="367"/>
      <c r="F88" s="367"/>
      <c r="G88" s="367"/>
      <c r="H88" s="367"/>
      <c r="I88" s="367"/>
      <c r="J88" s="367"/>
    </row>
    <row r="89" spans="1:13" ht="16.2" thickBot="1" x14ac:dyDescent="0.35">
      <c r="A89" s="375"/>
      <c r="B89" s="376"/>
      <c r="C89" s="376"/>
      <c r="D89" s="376"/>
      <c r="E89" s="367"/>
      <c r="F89" s="367"/>
      <c r="G89" s="367"/>
      <c r="H89" s="367"/>
      <c r="I89" s="367"/>
      <c r="J89" s="367"/>
    </row>
    <row r="90" spans="1:13" ht="16.2" thickBot="1" x14ac:dyDescent="0.35">
      <c r="A90" s="375"/>
      <c r="B90" s="376"/>
      <c r="C90" s="376"/>
      <c r="D90" s="376"/>
      <c r="E90" s="329"/>
      <c r="F90" s="329"/>
      <c r="G90" s="329"/>
      <c r="H90" s="329"/>
      <c r="I90" s="329"/>
    </row>
    <row r="91" spans="1:13" x14ac:dyDescent="0.3">
      <c r="A91" s="362"/>
      <c r="H91" s="329"/>
      <c r="I91" s="329"/>
    </row>
    <row r="92" spans="1:13" ht="0.75" customHeight="1" x14ac:dyDescent="0.3"/>
    <row r="93" spans="1:13" ht="111" customHeight="1" x14ac:dyDescent="0.3">
      <c r="A93" s="1756" t="s">
        <v>93</v>
      </c>
      <c r="B93" s="1756"/>
      <c r="C93" s="1756"/>
      <c r="D93" s="1756"/>
      <c r="E93" s="1756"/>
      <c r="F93" s="1756"/>
      <c r="G93" s="1756"/>
      <c r="H93" s="1756"/>
    </row>
    <row r="94" spans="1:13" x14ac:dyDescent="0.3">
      <c r="L94" s="328"/>
    </row>
  </sheetData>
  <customSheetViews>
    <customSheetView guid="{55F3C8E8-AC56-4BB7-A43A-E953B1E691C9}" scale="86" showPageBreaks="1" printArea="1" hiddenRows="1" view="pageBreakPreview" topLeftCell="A49">
      <selection activeCell="C18" sqref="C18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1"/>
    </customSheetView>
    <customSheetView guid="{BBDE85CA-05B3-4170-9E24-FF86D7DA67BF}" scale="86" showPageBreaks="1" printArea="1" hiddenRows="1" view="pageBreakPreview" topLeftCell="A73">
      <selection activeCell="I96" sqref="I96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2"/>
    </customSheetView>
  </customSheetViews>
  <mergeCells count="30">
    <mergeCell ref="A93:H93"/>
    <mergeCell ref="F2:G2"/>
    <mergeCell ref="C63:G63"/>
    <mergeCell ref="A67:A68"/>
    <mergeCell ref="B67:B68"/>
    <mergeCell ref="C67:C68"/>
    <mergeCell ref="D67:D68"/>
    <mergeCell ref="E67:E68"/>
    <mergeCell ref="F67:H67"/>
    <mergeCell ref="B44:F45"/>
    <mergeCell ref="A35:G35"/>
    <mergeCell ref="A6:G8"/>
    <mergeCell ref="A11:B11"/>
    <mergeCell ref="C11:D11"/>
    <mergeCell ref="A12:B12"/>
    <mergeCell ref="C12:D12"/>
    <mergeCell ref="I67:L67"/>
    <mergeCell ref="B83:E84"/>
    <mergeCell ref="A86:D86"/>
    <mergeCell ref="A47:A48"/>
    <mergeCell ref="B47:B48"/>
    <mergeCell ref="C47:C48"/>
    <mergeCell ref="D47:G47"/>
    <mergeCell ref="K56:L56"/>
    <mergeCell ref="A27:A28"/>
    <mergeCell ref="B27:B28"/>
    <mergeCell ref="B21:F24"/>
    <mergeCell ref="C27:C28"/>
    <mergeCell ref="D27:G27"/>
    <mergeCell ref="F26:G2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fitToHeight="3" orientation="landscape"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3" tint="0.39997558519241921"/>
    <pageSetUpPr fitToPage="1"/>
  </sheetPr>
  <dimension ref="A1:FI56"/>
  <sheetViews>
    <sheetView view="pageBreakPreview" topLeftCell="A16" zoomScale="74" zoomScaleSheetLayoutView="74" workbookViewId="0">
      <selection activeCell="AY8" sqref="AY8:DL8"/>
    </sheetView>
  </sheetViews>
  <sheetFormatPr defaultColWidth="9.109375" defaultRowHeight="14.4" x14ac:dyDescent="0.3"/>
  <cols>
    <col min="1" max="16" width="0.88671875" style="329" customWidth="1"/>
    <col min="17" max="17" width="1.5546875" style="329" customWidth="1"/>
    <col min="18" max="20" width="0.88671875" style="329" customWidth="1"/>
    <col min="21" max="21" width="2.109375" style="329" customWidth="1"/>
    <col min="22" max="22" width="0.88671875" style="329" customWidth="1"/>
    <col min="23" max="23" width="2" style="329" customWidth="1"/>
    <col min="24" max="38" width="0.88671875" style="329" customWidth="1"/>
    <col min="39" max="39" width="0.5546875" style="329" customWidth="1"/>
    <col min="40" max="52" width="1.109375" style="329" customWidth="1"/>
    <col min="53" max="84" width="0.88671875" style="329" customWidth="1"/>
    <col min="85" max="161" width="1.109375" style="329" customWidth="1"/>
    <col min="162" max="16384" width="9.109375" style="329"/>
  </cols>
  <sheetData>
    <row r="1" spans="1:165" ht="15.6" x14ac:dyDescent="0.3">
      <c r="A1" s="387"/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88"/>
      <c r="AV1" s="388"/>
      <c r="AW1" s="388"/>
      <c r="AX1" s="388"/>
      <c r="AY1" s="388"/>
      <c r="AZ1" s="388"/>
      <c r="BA1" s="388"/>
      <c r="BB1" s="388"/>
      <c r="BC1" s="388"/>
      <c r="BD1" s="388"/>
      <c r="BE1" s="388"/>
      <c r="BF1" s="388"/>
      <c r="BG1" s="388"/>
      <c r="BH1" s="388"/>
      <c r="BI1" s="388"/>
      <c r="BJ1" s="388"/>
      <c r="BK1" s="388"/>
      <c r="BL1" s="388"/>
      <c r="BM1" s="388"/>
      <c r="BN1" s="388"/>
      <c r="BO1" s="388"/>
      <c r="BP1" s="388"/>
      <c r="BQ1" s="388"/>
      <c r="BR1" s="388"/>
      <c r="BS1" s="388"/>
      <c r="BT1" s="388"/>
      <c r="BU1" s="388"/>
      <c r="BV1" s="388"/>
      <c r="BW1" s="388"/>
      <c r="BX1" s="388"/>
      <c r="BY1" s="388"/>
      <c r="BZ1" s="388"/>
      <c r="CA1" s="388"/>
      <c r="CB1" s="388"/>
      <c r="CC1" s="388"/>
      <c r="CD1" s="388"/>
      <c r="CE1" s="388"/>
      <c r="CF1" s="388"/>
      <c r="CG1" s="388"/>
      <c r="CH1" s="388"/>
      <c r="CI1" s="388"/>
      <c r="CJ1" s="388"/>
      <c r="CK1" s="388"/>
      <c r="CL1" s="388"/>
      <c r="CM1" s="388"/>
      <c r="CN1" s="388"/>
      <c r="CO1" s="388"/>
      <c r="CP1" s="388"/>
      <c r="CQ1" s="388"/>
      <c r="CR1" s="388"/>
      <c r="CS1" s="388"/>
      <c r="CT1" s="388"/>
      <c r="CU1" s="388"/>
      <c r="CV1" s="388"/>
      <c r="CW1" s="388"/>
      <c r="CX1" s="388"/>
      <c r="CY1" s="388"/>
      <c r="CZ1" s="388"/>
      <c r="DA1" s="388"/>
      <c r="DB1" s="388"/>
      <c r="DC1" s="388"/>
      <c r="DD1" s="388"/>
      <c r="DE1" s="388"/>
      <c r="DF1" s="388"/>
      <c r="DG1" s="388"/>
      <c r="DH1" s="388"/>
      <c r="DI1" s="388"/>
      <c r="DJ1" s="388"/>
      <c r="DK1" s="388"/>
      <c r="DL1" s="387"/>
      <c r="DM1" s="387"/>
      <c r="DN1" s="387"/>
      <c r="DO1" s="387"/>
      <c r="DP1" s="387"/>
      <c r="DQ1" s="387"/>
      <c r="DR1" s="387"/>
      <c r="DS1" s="387"/>
      <c r="DT1" s="387"/>
      <c r="DU1" s="387"/>
      <c r="DV1" s="387"/>
      <c r="DW1" s="387"/>
      <c r="DX1" s="388"/>
      <c r="DY1" s="388"/>
      <c r="DZ1" s="388"/>
      <c r="EA1" s="388"/>
      <c r="EB1" s="388"/>
      <c r="EC1" s="388"/>
      <c r="ED1" s="388"/>
      <c r="EE1" s="388"/>
      <c r="EF1" s="388"/>
      <c r="EG1" s="388"/>
      <c r="EH1" s="1800" t="s">
        <v>415</v>
      </c>
      <c r="EI1" s="1800"/>
      <c r="EJ1" s="1800"/>
      <c r="EK1" s="1800"/>
      <c r="EL1" s="1800"/>
      <c r="EM1" s="1800"/>
      <c r="EN1" s="1800"/>
      <c r="EO1" s="1800"/>
      <c r="EP1" s="1800"/>
      <c r="EQ1" s="1800"/>
      <c r="ER1" s="1800"/>
      <c r="ES1" s="1800"/>
      <c r="ET1" s="1800"/>
      <c r="EU1" s="1800"/>
      <c r="EV1" s="1800"/>
      <c r="EW1" s="1800"/>
      <c r="EX1" s="1800"/>
      <c r="EY1" s="1800"/>
      <c r="EZ1" s="1800"/>
      <c r="FA1" s="1800"/>
      <c r="FB1" s="1800"/>
      <c r="FC1" s="1800"/>
      <c r="FD1" s="1800"/>
      <c r="FE1" s="1800"/>
      <c r="FF1" s="387"/>
      <c r="FG1" s="389"/>
      <c r="FH1" s="389"/>
      <c r="FI1" s="389"/>
    </row>
    <row r="2" spans="1:165" ht="144" customHeight="1" x14ac:dyDescent="0.3">
      <c r="A2" s="390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/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F2" s="387"/>
      <c r="BG2" s="387"/>
      <c r="BH2" s="387"/>
      <c r="BI2" s="387"/>
      <c r="BJ2" s="387"/>
      <c r="BK2" s="387"/>
      <c r="BL2" s="387"/>
      <c r="BM2" s="387"/>
      <c r="BN2" s="387"/>
      <c r="BO2" s="387"/>
      <c r="BP2" s="387"/>
      <c r="BQ2" s="387"/>
      <c r="BR2" s="387"/>
      <c r="BS2" s="387"/>
      <c r="BT2" s="387"/>
      <c r="BU2" s="387"/>
      <c r="BV2" s="387"/>
      <c r="BW2" s="387"/>
      <c r="BX2" s="387"/>
      <c r="BY2" s="387"/>
      <c r="BZ2" s="387"/>
      <c r="CA2" s="387"/>
      <c r="CB2" s="387"/>
      <c r="CC2" s="387"/>
      <c r="CD2" s="387"/>
      <c r="CE2" s="387"/>
      <c r="CF2" s="387"/>
      <c r="CG2" s="387"/>
      <c r="CH2" s="387"/>
      <c r="CI2" s="387"/>
      <c r="CJ2" s="387"/>
      <c r="CK2" s="387"/>
      <c r="CL2" s="387"/>
      <c r="CM2" s="387"/>
      <c r="CN2" s="387"/>
      <c r="CO2" s="387"/>
      <c r="CP2" s="387"/>
      <c r="CQ2" s="387"/>
      <c r="CR2" s="387"/>
      <c r="CS2" s="387"/>
      <c r="CT2" s="387"/>
      <c r="CU2" s="387"/>
      <c r="CV2" s="387"/>
      <c r="CW2" s="387"/>
      <c r="CX2" s="387"/>
      <c r="CY2" s="387"/>
      <c r="CZ2" s="387"/>
      <c r="DA2" s="387"/>
      <c r="DB2" s="387"/>
      <c r="DC2" s="387"/>
      <c r="DD2" s="387"/>
      <c r="DE2" s="387"/>
      <c r="DF2" s="387"/>
      <c r="DG2" s="387"/>
      <c r="DH2" s="387"/>
      <c r="DI2" s="387"/>
      <c r="DJ2" s="387"/>
      <c r="DK2" s="387"/>
      <c r="DL2" s="387"/>
      <c r="DM2" s="387"/>
      <c r="DN2" s="387"/>
      <c r="DO2" s="387"/>
      <c r="DP2" s="387"/>
      <c r="DQ2" s="387"/>
      <c r="DR2" s="387"/>
      <c r="DS2" s="387"/>
      <c r="DT2" s="387"/>
      <c r="DU2" s="387"/>
      <c r="DV2" s="387"/>
      <c r="DW2" s="387"/>
      <c r="DX2" s="387"/>
      <c r="DY2" s="387"/>
      <c r="DZ2" s="387"/>
      <c r="EA2" s="387"/>
      <c r="EB2" s="387"/>
      <c r="EC2" s="387"/>
      <c r="ED2" s="387"/>
      <c r="EE2" s="387"/>
      <c r="EF2" s="387"/>
      <c r="EG2" s="387"/>
      <c r="EH2" s="387"/>
      <c r="EI2" s="387"/>
      <c r="EJ2" s="387"/>
      <c r="EK2" s="387"/>
      <c r="EL2" s="1688" t="s">
        <v>579</v>
      </c>
      <c r="EM2" s="1688"/>
      <c r="EN2" s="1688"/>
      <c r="EO2" s="1688"/>
      <c r="EP2" s="1688"/>
      <c r="EQ2" s="1688"/>
      <c r="ER2" s="1688"/>
      <c r="ES2" s="1688"/>
      <c r="ET2" s="1688"/>
      <c r="EU2" s="1688"/>
      <c r="EV2" s="1688"/>
      <c r="EW2" s="1688"/>
      <c r="EX2" s="1688"/>
      <c r="EY2" s="1688"/>
      <c r="EZ2" s="1688"/>
      <c r="FA2" s="1688"/>
      <c r="FB2" s="1688"/>
      <c r="FC2" s="1688"/>
      <c r="FD2" s="1688"/>
      <c r="FE2" s="1688"/>
    </row>
    <row r="3" spans="1:165" ht="14.25" customHeight="1" x14ac:dyDescent="0.3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  <c r="AJ3" s="391"/>
      <c r="AK3" s="391"/>
      <c r="AL3" s="391"/>
      <c r="AM3" s="391"/>
      <c r="AN3" s="391"/>
      <c r="AO3" s="391"/>
      <c r="AP3" s="391"/>
      <c r="AQ3" s="391"/>
      <c r="AR3" s="391"/>
      <c r="AS3" s="391"/>
      <c r="AT3" s="391"/>
      <c r="AU3" s="391"/>
      <c r="AV3" s="391"/>
      <c r="AW3" s="391"/>
      <c r="AX3" s="391"/>
      <c r="AY3" s="391"/>
      <c r="AZ3" s="391"/>
      <c r="BA3" s="391"/>
      <c r="BB3" s="391"/>
      <c r="BC3" s="391"/>
      <c r="BD3" s="391"/>
      <c r="BE3" s="391"/>
      <c r="BF3" s="391"/>
      <c r="BG3" s="391"/>
      <c r="BH3" s="391"/>
      <c r="BI3" s="391"/>
      <c r="BJ3" s="391"/>
      <c r="BK3" s="391"/>
      <c r="BL3" s="391"/>
      <c r="BM3" s="391"/>
      <c r="BN3" s="391"/>
      <c r="BO3" s="391"/>
      <c r="BP3" s="391"/>
      <c r="BQ3" s="391"/>
      <c r="BR3" s="391"/>
      <c r="BS3" s="391"/>
      <c r="BT3" s="391"/>
      <c r="BU3" s="391"/>
      <c r="BV3" s="391"/>
      <c r="BW3" s="391"/>
      <c r="BX3" s="391"/>
      <c r="BY3" s="391"/>
      <c r="BZ3" s="391"/>
      <c r="CA3" s="391"/>
      <c r="CB3" s="391"/>
      <c r="CC3" s="391"/>
      <c r="CD3" s="391"/>
      <c r="CE3" s="391"/>
      <c r="CF3" s="391"/>
      <c r="CG3" s="391"/>
      <c r="CH3" s="391"/>
      <c r="CI3" s="391"/>
      <c r="CJ3" s="391"/>
      <c r="CK3" s="391"/>
      <c r="CL3" s="391"/>
      <c r="CM3" s="391"/>
      <c r="CN3" s="391"/>
      <c r="CO3" s="391"/>
      <c r="CP3" s="391"/>
      <c r="CQ3" s="391"/>
      <c r="CR3" s="391"/>
      <c r="CS3" s="391"/>
      <c r="CT3" s="391"/>
      <c r="CU3" s="391"/>
      <c r="CV3" s="391"/>
      <c r="CW3" s="391"/>
      <c r="CX3" s="391"/>
      <c r="CY3" s="391"/>
      <c r="CZ3" s="391"/>
      <c r="DA3" s="391"/>
      <c r="DB3" s="391"/>
      <c r="DC3" s="391"/>
      <c r="DD3" s="391"/>
      <c r="DE3" s="391"/>
      <c r="DF3" s="391"/>
      <c r="DG3" s="391"/>
      <c r="DH3" s="391"/>
      <c r="DI3" s="391"/>
      <c r="DJ3" s="391"/>
      <c r="DK3" s="392"/>
      <c r="DL3" s="392"/>
      <c r="DM3" s="392"/>
      <c r="DN3" s="392"/>
      <c r="DO3" s="392"/>
      <c r="DP3" s="392"/>
      <c r="DQ3" s="392"/>
      <c r="DR3" s="392"/>
      <c r="DS3" s="392"/>
      <c r="DT3" s="392"/>
      <c r="DU3" s="392"/>
      <c r="DV3" s="392"/>
      <c r="DW3" s="392"/>
      <c r="DX3" s="392"/>
      <c r="DY3" s="392"/>
      <c r="DZ3" s="392"/>
      <c r="EA3" s="392"/>
      <c r="EB3" s="392"/>
      <c r="EC3" s="392"/>
      <c r="ED3" s="392"/>
      <c r="EE3" s="392"/>
      <c r="EF3" s="392"/>
      <c r="EG3" s="392"/>
      <c r="EH3" s="392"/>
      <c r="EI3" s="392"/>
      <c r="EJ3" s="392"/>
      <c r="EK3" s="392"/>
      <c r="EL3" s="392"/>
      <c r="EM3" s="392"/>
      <c r="EN3" s="392"/>
      <c r="EO3" s="392"/>
      <c r="EP3" s="392"/>
      <c r="EQ3" s="392"/>
      <c r="ER3" s="392"/>
      <c r="ES3" s="392"/>
      <c r="ET3" s="392"/>
      <c r="EU3" s="392"/>
      <c r="EV3" s="392"/>
      <c r="EW3" s="392"/>
      <c r="EX3" s="392"/>
      <c r="EY3" s="392"/>
      <c r="EZ3" s="392"/>
      <c r="FA3" s="392"/>
      <c r="FB3" s="392"/>
      <c r="FC3" s="392"/>
      <c r="FD3" s="392"/>
      <c r="FE3" s="393"/>
    </row>
    <row r="4" spans="1:165" ht="15.6" x14ac:dyDescent="0.3">
      <c r="A4" s="1768" t="s">
        <v>424</v>
      </c>
      <c r="B4" s="1768"/>
      <c r="C4" s="1768"/>
      <c r="D4" s="1768"/>
      <c r="E4" s="1768"/>
      <c r="F4" s="1768"/>
      <c r="G4" s="1768"/>
      <c r="H4" s="1768"/>
      <c r="I4" s="1768"/>
      <c r="J4" s="1768"/>
      <c r="K4" s="1768"/>
      <c r="L4" s="1768"/>
      <c r="M4" s="1768"/>
      <c r="N4" s="1768"/>
      <c r="O4" s="1768"/>
      <c r="P4" s="1768"/>
      <c r="Q4" s="1768"/>
      <c r="R4" s="1768"/>
      <c r="S4" s="1768"/>
      <c r="T4" s="1768"/>
      <c r="U4" s="1768"/>
      <c r="V4" s="1768"/>
      <c r="W4" s="1768"/>
      <c r="X4" s="1768"/>
      <c r="Y4" s="1768"/>
      <c r="Z4" s="1768"/>
      <c r="AA4" s="1768"/>
      <c r="AB4" s="1768"/>
      <c r="AC4" s="1768"/>
      <c r="AD4" s="1768"/>
      <c r="AE4" s="1768"/>
      <c r="AF4" s="1768"/>
      <c r="AG4" s="1768"/>
      <c r="AH4" s="1768"/>
      <c r="AI4" s="1768"/>
      <c r="AJ4" s="1768"/>
      <c r="AK4" s="1768"/>
      <c r="AL4" s="1768"/>
      <c r="AM4" s="1768"/>
      <c r="AN4" s="1768"/>
      <c r="AO4" s="1768"/>
      <c r="AP4" s="1768"/>
      <c r="AQ4" s="1768"/>
      <c r="AR4" s="1768"/>
      <c r="AS4" s="1768"/>
      <c r="AT4" s="1768"/>
      <c r="AU4" s="1768"/>
      <c r="AV4" s="1768"/>
      <c r="AW4" s="1768"/>
      <c r="AX4" s="1768"/>
      <c r="AY4" s="1768"/>
      <c r="AZ4" s="1768"/>
      <c r="BA4" s="1768"/>
      <c r="BB4" s="1768"/>
      <c r="BC4" s="1768"/>
      <c r="BD4" s="1768"/>
      <c r="BE4" s="1768"/>
      <c r="BF4" s="1768"/>
      <c r="BG4" s="1768"/>
      <c r="BH4" s="1768"/>
      <c r="BI4" s="1768"/>
      <c r="BJ4" s="1768"/>
      <c r="BK4" s="1768"/>
      <c r="BL4" s="1768"/>
      <c r="BM4" s="1768"/>
      <c r="BN4" s="1768"/>
      <c r="BO4" s="1768"/>
      <c r="BP4" s="1768"/>
      <c r="BQ4" s="1768"/>
      <c r="BR4" s="1768"/>
      <c r="BS4" s="1768"/>
      <c r="BT4" s="1768"/>
      <c r="BU4" s="1768"/>
      <c r="BV4" s="1768"/>
      <c r="BW4" s="1768"/>
      <c r="BX4" s="1768"/>
      <c r="BY4" s="1768"/>
      <c r="BZ4" s="1768"/>
      <c r="CA4" s="1768"/>
      <c r="CB4" s="1768"/>
      <c r="CC4" s="1768"/>
      <c r="CD4" s="1768"/>
      <c r="CE4" s="1768"/>
      <c r="CF4" s="1768"/>
      <c r="CG4" s="1768"/>
      <c r="CH4" s="1768"/>
      <c r="CI4" s="1768"/>
      <c r="CJ4" s="1768"/>
      <c r="CK4" s="1768"/>
      <c r="CL4" s="1768"/>
      <c r="CM4" s="1768"/>
      <c r="CN4" s="1768"/>
      <c r="CO4" s="1768"/>
      <c r="CP4" s="1768"/>
      <c r="CQ4" s="1768"/>
      <c r="CR4" s="1768"/>
      <c r="CS4" s="1768"/>
      <c r="CT4" s="1768"/>
      <c r="CU4" s="1768"/>
      <c r="CV4" s="1768"/>
      <c r="CW4" s="1768"/>
      <c r="CX4" s="1768"/>
      <c r="CY4" s="1768"/>
      <c r="CZ4" s="1768"/>
      <c r="DA4" s="1768"/>
      <c r="DB4" s="1768"/>
      <c r="DC4" s="1768"/>
      <c r="DD4" s="1768"/>
      <c r="DE4" s="1768"/>
      <c r="DF4" s="1768"/>
      <c r="DG4" s="1768"/>
      <c r="DH4" s="1768"/>
      <c r="DI4" s="1768"/>
      <c r="DJ4" s="1768"/>
      <c r="DK4" s="1768"/>
      <c r="DL4" s="1768"/>
      <c r="DM4" s="1768"/>
      <c r="DN4" s="1768"/>
      <c r="DO4" s="1768"/>
      <c r="DP4" s="1768"/>
      <c r="DQ4" s="1768"/>
      <c r="DR4" s="1768"/>
      <c r="DS4" s="1768"/>
      <c r="DT4" s="1768"/>
      <c r="DU4" s="1768"/>
      <c r="DV4" s="1768"/>
      <c r="DW4" s="1768"/>
      <c r="DX4" s="1768"/>
      <c r="DY4" s="1768"/>
      <c r="DZ4" s="1768"/>
      <c r="EA4" s="1768"/>
      <c r="EB4" s="1768"/>
      <c r="EC4" s="1768"/>
      <c r="ED4" s="1768"/>
      <c r="EE4" s="1768"/>
      <c r="EF4" s="1768"/>
      <c r="EG4" s="1768"/>
      <c r="EH4" s="1768"/>
      <c r="EI4" s="1768"/>
      <c r="EJ4" s="1768"/>
      <c r="EK4" s="1768"/>
      <c r="EL4" s="1768"/>
      <c r="EM4" s="1768"/>
      <c r="EN4" s="1768"/>
      <c r="EO4" s="1768"/>
      <c r="EP4" s="1768"/>
      <c r="EQ4" s="1768"/>
      <c r="ER4" s="1768"/>
      <c r="ES4" s="1768"/>
      <c r="ET4" s="1768"/>
      <c r="EU4" s="1768"/>
      <c r="EV4" s="1768"/>
      <c r="EW4" s="1768"/>
      <c r="EX4" s="1768"/>
      <c r="EY4" s="1768"/>
      <c r="EZ4" s="1768"/>
      <c r="FA4" s="1768"/>
      <c r="FB4" s="1768"/>
      <c r="FC4" s="1768"/>
      <c r="FD4" s="1768"/>
      <c r="FE4" s="394"/>
    </row>
    <row r="5" spans="1:165" ht="15.6" x14ac:dyDescent="0.3">
      <c r="A5" s="395"/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1778"/>
      <c r="AZ5" s="1778"/>
      <c r="BA5" s="1778"/>
      <c r="BB5" s="1778"/>
      <c r="BC5" s="1778"/>
      <c r="BD5" s="1778"/>
      <c r="BE5" s="1778"/>
      <c r="BF5" s="1778"/>
      <c r="BG5" s="1776"/>
      <c r="BH5" s="1776"/>
      <c r="BI5" s="1776"/>
      <c r="BJ5" s="1778"/>
      <c r="BK5" s="1778"/>
      <c r="BL5" s="1778"/>
      <c r="BM5" s="1778"/>
      <c r="BN5" s="1778"/>
      <c r="BO5" s="1778"/>
      <c r="BP5" s="1778"/>
      <c r="BQ5" s="1778"/>
      <c r="BR5" s="1778"/>
      <c r="BS5" s="1778"/>
      <c r="BT5" s="1778"/>
      <c r="BU5" s="1778"/>
      <c r="BV5" s="1778"/>
      <c r="BW5" s="1778"/>
      <c r="BX5" s="1778"/>
      <c r="BY5" s="1778"/>
      <c r="BZ5" s="1778"/>
      <c r="CA5" s="1778"/>
      <c r="CB5" s="1778"/>
      <c r="CC5" s="1778"/>
      <c r="CD5" s="1778"/>
      <c r="CE5" s="1778"/>
      <c r="CF5" s="1778"/>
      <c r="CG5" s="1778"/>
      <c r="CH5" s="1778"/>
      <c r="CI5" s="1778"/>
      <c r="CJ5" s="1778"/>
      <c r="CK5" s="1778"/>
      <c r="CL5" s="1778"/>
      <c r="CM5" s="1778"/>
      <c r="CN5" s="1776"/>
      <c r="CO5" s="1776"/>
      <c r="CP5" s="1776"/>
      <c r="CQ5" s="1778"/>
      <c r="CR5" s="1778"/>
      <c r="CS5" s="1778"/>
      <c r="CT5" s="1778"/>
      <c r="CU5" s="1778"/>
      <c r="CV5" s="1776"/>
      <c r="CW5" s="1776"/>
      <c r="CX5" s="1776"/>
      <c r="CY5" s="1769"/>
      <c r="CZ5" s="1769"/>
      <c r="DA5" s="1769"/>
      <c r="DB5" s="1769"/>
      <c r="DC5" s="1769"/>
      <c r="DD5" s="1769"/>
      <c r="DE5" s="1769"/>
      <c r="DF5" s="1769"/>
      <c r="DG5" s="396"/>
      <c r="DH5" s="396"/>
      <c r="DI5" s="396"/>
      <c r="DJ5" s="396"/>
      <c r="DK5" s="396"/>
      <c r="DL5" s="396"/>
      <c r="DM5" s="396"/>
      <c r="DN5" s="396"/>
      <c r="DO5" s="396"/>
      <c r="DP5" s="396"/>
      <c r="DQ5" s="396"/>
      <c r="DR5" s="396"/>
      <c r="DS5" s="396"/>
      <c r="DT5" s="396"/>
      <c r="DU5" s="396"/>
      <c r="DV5" s="396"/>
      <c r="DW5" s="396"/>
      <c r="DX5" s="396"/>
      <c r="DY5" s="396"/>
      <c r="DZ5" s="396"/>
      <c r="EA5" s="396"/>
      <c r="EB5" s="396"/>
      <c r="EC5" s="396"/>
      <c r="ED5" s="396"/>
      <c r="EE5" s="396"/>
      <c r="EF5" s="396"/>
      <c r="EG5" s="396"/>
      <c r="EH5" s="396"/>
      <c r="EI5" s="396"/>
      <c r="EJ5" s="396"/>
      <c r="EK5" s="396"/>
      <c r="EL5" s="396"/>
      <c r="EM5" s="396"/>
      <c r="EN5" s="396"/>
      <c r="EO5" s="396"/>
      <c r="EP5" s="396"/>
      <c r="EQ5" s="395"/>
      <c r="ER5" s="395"/>
      <c r="ES5" s="395"/>
      <c r="ET5" s="395"/>
      <c r="EU5" s="395"/>
      <c r="EV5" s="395"/>
      <c r="EW5" s="395"/>
      <c r="EX5" s="395"/>
      <c r="EY5" s="396"/>
      <c r="EZ5" s="396"/>
      <c r="FA5" s="396"/>
      <c r="FB5" s="396"/>
      <c r="FC5" s="396"/>
      <c r="FD5" s="396"/>
      <c r="FE5" s="396"/>
    </row>
    <row r="6" spans="1:165" ht="15.6" x14ac:dyDescent="0.3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395"/>
      <c r="AJ6" s="395"/>
      <c r="AK6" s="395"/>
      <c r="AL6" s="395"/>
      <c r="AM6" s="395"/>
      <c r="AN6" s="395"/>
      <c r="AO6" s="395"/>
      <c r="AP6" s="395"/>
      <c r="AQ6" s="395"/>
      <c r="AR6" s="395"/>
      <c r="AS6" s="395"/>
      <c r="AT6" s="395"/>
      <c r="AU6" s="395"/>
      <c r="AV6" s="395"/>
      <c r="AW6" s="395"/>
      <c r="AX6" s="395"/>
      <c r="AY6" s="395"/>
      <c r="AZ6" s="395"/>
      <c r="BA6" s="396"/>
      <c r="BB6" s="396"/>
      <c r="BC6" s="396"/>
      <c r="BD6" s="396"/>
      <c r="BE6" s="396"/>
      <c r="BF6" s="396"/>
      <c r="BG6" s="396"/>
      <c r="BH6" s="396"/>
      <c r="BI6" s="396"/>
      <c r="BJ6" s="396"/>
      <c r="BK6" s="396"/>
      <c r="BL6" s="397"/>
      <c r="BM6" s="397"/>
      <c r="BN6" s="397"/>
      <c r="BO6" s="397"/>
      <c r="BP6" s="397"/>
      <c r="BQ6" s="397"/>
      <c r="BR6" s="397"/>
      <c r="BS6" s="397"/>
      <c r="BT6" s="397"/>
      <c r="BU6" s="397"/>
      <c r="BV6" s="397"/>
      <c r="BW6" s="397"/>
      <c r="BX6" s="397"/>
      <c r="BY6" s="397"/>
      <c r="BZ6" s="397"/>
      <c r="CA6" s="397"/>
      <c r="CB6" s="397"/>
      <c r="CC6" s="397"/>
      <c r="CD6" s="397"/>
      <c r="CE6" s="397"/>
      <c r="CF6" s="397"/>
      <c r="CG6" s="397"/>
      <c r="CH6" s="397"/>
      <c r="CI6" s="397"/>
      <c r="CJ6" s="397"/>
      <c r="CK6" s="397"/>
      <c r="CL6" s="397"/>
      <c r="CM6" s="396"/>
      <c r="CN6" s="396"/>
      <c r="CO6" s="396"/>
      <c r="CP6" s="396"/>
      <c r="CQ6" s="396"/>
      <c r="CR6" s="396"/>
      <c r="CS6" s="396"/>
      <c r="CT6" s="396"/>
      <c r="CU6" s="396"/>
      <c r="CV6" s="396"/>
      <c r="CW6" s="396"/>
      <c r="CX6" s="396"/>
      <c r="CY6" s="396"/>
      <c r="CZ6" s="396"/>
      <c r="DA6" s="396"/>
      <c r="DB6" s="396"/>
      <c r="DC6" s="398"/>
      <c r="DD6" s="398"/>
      <c r="DE6" s="398"/>
      <c r="DF6" s="396"/>
      <c r="DG6" s="396"/>
      <c r="DH6" s="396"/>
      <c r="DI6" s="396"/>
      <c r="DJ6" s="396"/>
      <c r="DK6" s="396"/>
      <c r="DL6" s="396"/>
      <c r="DM6" s="396"/>
      <c r="DN6" s="396"/>
      <c r="DO6" s="396"/>
      <c r="DP6" s="396"/>
      <c r="DQ6" s="396"/>
      <c r="DR6" s="396"/>
      <c r="DS6" s="396"/>
      <c r="DT6" s="396"/>
      <c r="DU6" s="396"/>
      <c r="DV6" s="396"/>
      <c r="DW6" s="396"/>
      <c r="DX6" s="396"/>
      <c r="DY6" s="396"/>
      <c r="DZ6" s="396"/>
      <c r="EA6" s="396"/>
      <c r="EB6" s="396"/>
      <c r="EC6" s="396"/>
      <c r="ED6" s="396"/>
      <c r="EE6" s="396"/>
      <c r="EF6" s="396"/>
      <c r="EG6" s="396"/>
      <c r="EH6" s="396"/>
      <c r="EI6" s="396"/>
      <c r="EJ6" s="396"/>
      <c r="EK6" s="396"/>
      <c r="EL6" s="396"/>
      <c r="EM6" s="396"/>
      <c r="EN6" s="396"/>
      <c r="EO6" s="396"/>
      <c r="EP6" s="396"/>
      <c r="EQ6" s="395"/>
      <c r="ER6" s="395"/>
      <c r="ES6" s="395"/>
      <c r="ET6" s="395"/>
      <c r="EU6" s="395"/>
      <c r="EV6" s="395"/>
      <c r="EW6" s="395"/>
      <c r="EX6" s="395"/>
      <c r="EY6" s="396"/>
      <c r="EZ6" s="396"/>
      <c r="FA6" s="396"/>
      <c r="FB6" s="396"/>
      <c r="FC6" s="396"/>
      <c r="FD6" s="396"/>
      <c r="FE6" s="396"/>
    </row>
    <row r="7" spans="1:165" ht="15.6" x14ac:dyDescent="0.3">
      <c r="A7" s="302"/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  <c r="BD7" s="302"/>
      <c r="BE7" s="302"/>
      <c r="BF7" s="302"/>
      <c r="BG7" s="302"/>
      <c r="BH7" s="399"/>
      <c r="BI7" s="393"/>
      <c r="BJ7" s="393"/>
      <c r="BK7" s="393"/>
      <c r="BL7" s="1770" t="s">
        <v>299</v>
      </c>
      <c r="BM7" s="1770"/>
      <c r="BN7" s="1770"/>
      <c r="BO7" s="1770"/>
      <c r="BP7" s="1770"/>
      <c r="BQ7" s="1771"/>
      <c r="BR7" s="1771"/>
      <c r="BS7" s="1771"/>
      <c r="BT7" s="1771"/>
      <c r="BU7" s="1772" t="s">
        <v>300</v>
      </c>
      <c r="BV7" s="1772"/>
      <c r="BW7" s="1772"/>
      <c r="BX7" s="1771"/>
      <c r="BY7" s="1771"/>
      <c r="BZ7" s="1771"/>
      <c r="CA7" s="1771"/>
      <c r="CB7" s="1771"/>
      <c r="CC7" s="1771"/>
      <c r="CD7" s="1771"/>
      <c r="CE7" s="1771"/>
      <c r="CF7" s="1771"/>
      <c r="CG7" s="1771"/>
      <c r="CH7" s="1771"/>
      <c r="CI7" s="1771"/>
      <c r="CJ7" s="1771"/>
      <c r="CK7" s="1771"/>
      <c r="CL7" s="1770">
        <v>20</v>
      </c>
      <c r="CM7" s="1770"/>
      <c r="CN7" s="1770"/>
      <c r="CO7" s="1770"/>
      <c r="CP7" s="1775"/>
      <c r="CQ7" s="1775"/>
      <c r="CR7" s="1775"/>
      <c r="CS7" s="1775"/>
      <c r="CT7" s="1772" t="s">
        <v>301</v>
      </c>
      <c r="CU7" s="1772"/>
      <c r="CV7" s="1772"/>
      <c r="CW7" s="1772"/>
      <c r="CX7" s="303"/>
      <c r="CY7" s="303"/>
      <c r="CZ7" s="303"/>
      <c r="DA7" s="303"/>
      <c r="DB7" s="303"/>
      <c r="DC7" s="303"/>
      <c r="DD7" s="303"/>
      <c r="DE7" s="303"/>
      <c r="DF7" s="303"/>
      <c r="DG7" s="303"/>
      <c r="DH7" s="303"/>
      <c r="DI7" s="303"/>
      <c r="DJ7" s="303"/>
      <c r="DK7" s="303"/>
      <c r="DL7" s="303"/>
      <c r="DM7" s="303"/>
      <c r="DN7" s="303"/>
      <c r="DO7" s="303"/>
      <c r="DP7" s="303"/>
      <c r="DQ7" s="303"/>
      <c r="DR7" s="303"/>
      <c r="DS7" s="303"/>
      <c r="DT7" s="303"/>
      <c r="DU7" s="400"/>
      <c r="DV7" s="310"/>
      <c r="DW7" s="310"/>
      <c r="DX7" s="310"/>
      <c r="DY7" s="310"/>
      <c r="DZ7" s="310"/>
      <c r="EA7" s="310"/>
      <c r="EB7" s="310"/>
      <c r="EC7" s="310"/>
      <c r="ED7" s="401"/>
      <c r="EE7" s="401"/>
      <c r="EF7" s="401"/>
      <c r="EG7" s="401"/>
      <c r="EH7" s="310"/>
      <c r="EI7" s="310"/>
      <c r="EJ7" s="402" t="s">
        <v>302</v>
      </c>
      <c r="EK7" s="401"/>
      <c r="EL7" s="1642"/>
      <c r="EM7" s="1642"/>
      <c r="EN7" s="1642"/>
      <c r="EO7" s="1642"/>
      <c r="EP7" s="1642"/>
      <c r="EQ7" s="1642"/>
      <c r="ER7" s="1642"/>
      <c r="ES7" s="1642"/>
      <c r="ET7" s="1642"/>
      <c r="EU7" s="1642"/>
      <c r="EV7" s="1642"/>
      <c r="EW7" s="1642"/>
      <c r="EX7" s="1642"/>
      <c r="EY7" s="1642"/>
      <c r="EZ7" s="1642"/>
      <c r="FA7" s="1642"/>
      <c r="FB7" s="1642"/>
      <c r="FC7" s="1642"/>
      <c r="FD7" s="1642"/>
      <c r="FE7" s="393"/>
    </row>
    <row r="8" spans="1:165" ht="15.6" x14ac:dyDescent="0.3">
      <c r="A8" s="310" t="s">
        <v>242</v>
      </c>
      <c r="B8" s="310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4"/>
      <c r="Z8" s="404"/>
      <c r="AA8" s="404"/>
      <c r="AB8" s="404"/>
      <c r="AC8" s="404"/>
      <c r="AD8" s="404"/>
      <c r="AE8" s="404"/>
      <c r="AF8" s="404"/>
      <c r="AG8" s="404"/>
      <c r="AH8" s="404"/>
      <c r="AI8" s="404"/>
      <c r="AJ8" s="404"/>
      <c r="AK8" s="404"/>
      <c r="AL8" s="404"/>
      <c r="AM8" s="404"/>
      <c r="AN8" s="404"/>
      <c r="AO8" s="404"/>
      <c r="AP8" s="404"/>
      <c r="AQ8" s="404"/>
      <c r="AR8" s="404"/>
      <c r="AS8" s="404"/>
      <c r="AT8" s="404"/>
      <c r="AU8" s="404"/>
      <c r="AV8" s="404"/>
      <c r="AW8" s="196"/>
      <c r="AX8" s="196"/>
      <c r="AY8" s="1773"/>
      <c r="AZ8" s="1773"/>
      <c r="BA8" s="1773"/>
      <c r="BB8" s="1773"/>
      <c r="BC8" s="1773"/>
      <c r="BD8" s="1773"/>
      <c r="BE8" s="1773"/>
      <c r="BF8" s="1773"/>
      <c r="BG8" s="1773"/>
      <c r="BH8" s="1773"/>
      <c r="BI8" s="1773"/>
      <c r="BJ8" s="1773"/>
      <c r="BK8" s="1773"/>
      <c r="BL8" s="1773"/>
      <c r="BM8" s="1773"/>
      <c r="BN8" s="1773"/>
      <c r="BO8" s="1773"/>
      <c r="BP8" s="1773"/>
      <c r="BQ8" s="1773"/>
      <c r="BR8" s="1773"/>
      <c r="BS8" s="1773"/>
      <c r="BT8" s="1773"/>
      <c r="BU8" s="1773"/>
      <c r="BV8" s="1773"/>
      <c r="BW8" s="1773"/>
      <c r="BX8" s="1773"/>
      <c r="BY8" s="1773"/>
      <c r="BZ8" s="1773"/>
      <c r="CA8" s="1773"/>
      <c r="CB8" s="1773"/>
      <c r="CC8" s="1773"/>
      <c r="CD8" s="1773"/>
      <c r="CE8" s="1773"/>
      <c r="CF8" s="1773"/>
      <c r="CG8" s="1773"/>
      <c r="CH8" s="1773"/>
      <c r="CI8" s="1773"/>
      <c r="CJ8" s="1773"/>
      <c r="CK8" s="1773"/>
      <c r="CL8" s="1773"/>
      <c r="CM8" s="1773"/>
      <c r="CN8" s="1773"/>
      <c r="CO8" s="1773"/>
      <c r="CP8" s="1773"/>
      <c r="CQ8" s="1773"/>
      <c r="CR8" s="1773"/>
      <c r="CS8" s="1773"/>
      <c r="CT8" s="1773"/>
      <c r="CU8" s="1773"/>
      <c r="CV8" s="1773"/>
      <c r="CW8" s="1773"/>
      <c r="CX8" s="1773"/>
      <c r="CY8" s="1773"/>
      <c r="CZ8" s="1773"/>
      <c r="DA8" s="1773"/>
      <c r="DB8" s="1773"/>
      <c r="DC8" s="1773"/>
      <c r="DD8" s="1773"/>
      <c r="DE8" s="1773"/>
      <c r="DF8" s="1773"/>
      <c r="DG8" s="1773"/>
      <c r="DH8" s="1773"/>
      <c r="DI8" s="1773"/>
      <c r="DJ8" s="1773"/>
      <c r="DK8" s="1773"/>
      <c r="DL8" s="1773"/>
      <c r="DM8" s="196"/>
      <c r="DN8" s="196"/>
      <c r="DO8" s="196"/>
      <c r="DP8" s="196"/>
      <c r="DQ8" s="196"/>
      <c r="DR8" s="196"/>
      <c r="DS8" s="196"/>
      <c r="DT8" s="196"/>
      <c r="DU8" s="405"/>
      <c r="DV8" s="196"/>
      <c r="DW8" s="196"/>
      <c r="DX8" s="196"/>
      <c r="DY8" s="196"/>
      <c r="DZ8" s="196"/>
      <c r="EA8" s="196"/>
      <c r="EB8" s="196"/>
      <c r="EC8" s="196"/>
      <c r="ED8" s="401"/>
      <c r="EE8" s="401"/>
      <c r="EF8" s="401"/>
      <c r="EG8" s="401"/>
      <c r="EH8" s="196"/>
      <c r="EI8" s="196"/>
      <c r="EJ8" s="406"/>
      <c r="EK8" s="401"/>
      <c r="EL8" s="1642"/>
      <c r="EM8" s="1642"/>
      <c r="EN8" s="1642"/>
      <c r="EO8" s="1642"/>
      <c r="EP8" s="1642"/>
      <c r="EQ8" s="1642"/>
      <c r="ER8" s="1642"/>
      <c r="ES8" s="1642"/>
      <c r="ET8" s="1642"/>
      <c r="EU8" s="1642"/>
      <c r="EV8" s="1642"/>
      <c r="EW8" s="1642"/>
      <c r="EX8" s="1642"/>
      <c r="EY8" s="1642"/>
      <c r="EZ8" s="1642"/>
      <c r="FA8" s="1642"/>
      <c r="FB8" s="1642"/>
      <c r="FC8" s="1642"/>
      <c r="FD8" s="1642"/>
      <c r="FE8" s="393"/>
    </row>
    <row r="9" spans="1:165" ht="15.6" x14ac:dyDescent="0.3">
      <c r="A9" s="407" t="s">
        <v>128</v>
      </c>
      <c r="B9" s="408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1774"/>
      <c r="AA9" s="1774"/>
      <c r="AB9" s="1774"/>
      <c r="AC9" s="1774"/>
      <c r="AD9" s="1774"/>
      <c r="AE9" s="1774"/>
      <c r="AF9" s="1774"/>
      <c r="AG9" s="1774"/>
      <c r="AH9" s="1774"/>
      <c r="AI9" s="1774"/>
      <c r="AJ9" s="1774"/>
      <c r="AK9" s="1774"/>
      <c r="AL9" s="1774"/>
      <c r="AM9" s="1774"/>
      <c r="AN9" s="1774"/>
      <c r="AO9" s="1774"/>
      <c r="AP9" s="1774"/>
      <c r="AQ9" s="1774"/>
      <c r="AR9" s="1774"/>
      <c r="AS9" s="1774"/>
      <c r="AT9" s="1774"/>
      <c r="AU9" s="1774"/>
      <c r="AV9" s="1774"/>
      <c r="AW9" s="1774"/>
      <c r="AX9" s="1774"/>
      <c r="AY9" s="1774"/>
      <c r="AZ9" s="1774"/>
      <c r="BA9" s="1774"/>
      <c r="BB9" s="1774"/>
      <c r="BC9" s="1774"/>
      <c r="BD9" s="1774"/>
      <c r="BE9" s="1774"/>
      <c r="BF9" s="1774"/>
      <c r="BG9" s="1774"/>
      <c r="BH9" s="1774"/>
      <c r="BI9" s="1774"/>
      <c r="BJ9" s="1774"/>
      <c r="BK9" s="1774"/>
      <c r="BL9" s="1774"/>
      <c r="BM9" s="1774"/>
      <c r="BN9" s="1774"/>
      <c r="BO9" s="1774"/>
      <c r="BP9" s="1774"/>
      <c r="BQ9" s="1774"/>
      <c r="BR9" s="1774"/>
      <c r="BS9" s="1774"/>
      <c r="BT9" s="1774"/>
      <c r="BU9" s="1774"/>
      <c r="BV9" s="1774"/>
      <c r="BW9" s="1774"/>
      <c r="BX9" s="1774"/>
      <c r="BY9" s="1774"/>
      <c r="BZ9" s="1774"/>
      <c r="CA9" s="1774"/>
      <c r="CB9" s="1774"/>
      <c r="CC9" s="1774"/>
      <c r="CD9" s="1774"/>
      <c r="CE9" s="1774"/>
      <c r="CF9" s="1774"/>
      <c r="CG9" s="1774"/>
      <c r="CH9" s="1774"/>
      <c r="CI9" s="1774"/>
      <c r="CJ9" s="1774"/>
      <c r="CK9" s="1774"/>
      <c r="CL9" s="1774"/>
      <c r="CM9" s="1774"/>
      <c r="CN9" s="1774"/>
      <c r="CO9" s="1774"/>
      <c r="CP9" s="1774"/>
      <c r="CQ9" s="1774"/>
      <c r="CR9" s="1774"/>
      <c r="CS9" s="1774"/>
      <c r="CT9" s="1774"/>
      <c r="CU9" s="1774"/>
      <c r="CV9" s="1774"/>
      <c r="CW9" s="1774"/>
      <c r="CX9" s="1774"/>
      <c r="CY9" s="1774"/>
      <c r="CZ9" s="1774"/>
      <c r="DA9" s="1774"/>
      <c r="DB9" s="1774"/>
      <c r="DC9" s="1774"/>
      <c r="DD9" s="1774"/>
      <c r="DE9" s="1774"/>
      <c r="DF9" s="1774"/>
      <c r="DG9" s="1774"/>
      <c r="DH9" s="1774"/>
      <c r="DI9" s="1774"/>
      <c r="DJ9" s="1774"/>
      <c r="DK9" s="1774"/>
      <c r="DL9" s="1774"/>
      <c r="DM9" s="196"/>
      <c r="DN9" s="196"/>
      <c r="DO9" s="196"/>
      <c r="DP9" s="196"/>
      <c r="DQ9" s="196"/>
      <c r="DR9" s="196"/>
      <c r="DS9" s="196"/>
      <c r="DT9" s="196"/>
      <c r="DU9" s="405"/>
      <c r="DV9" s="196"/>
      <c r="DW9" s="196"/>
      <c r="DX9" s="196"/>
      <c r="DY9" s="196"/>
      <c r="DZ9" s="196"/>
      <c r="EA9" s="196"/>
      <c r="EB9" s="196"/>
      <c r="EC9" s="196"/>
      <c r="ED9" s="401"/>
      <c r="EE9" s="401"/>
      <c r="EF9" s="401"/>
      <c r="EG9" s="401"/>
      <c r="EH9" s="196"/>
      <c r="EI9" s="196"/>
      <c r="EJ9" s="410" t="s">
        <v>129</v>
      </c>
      <c r="EK9" s="401"/>
      <c r="EL9" s="1642"/>
      <c r="EM9" s="1642"/>
      <c r="EN9" s="1642"/>
      <c r="EO9" s="1642"/>
      <c r="EP9" s="1642"/>
      <c r="EQ9" s="1642"/>
      <c r="ER9" s="1642"/>
      <c r="ES9" s="1642"/>
      <c r="ET9" s="1642"/>
      <c r="EU9" s="1642"/>
      <c r="EV9" s="1642"/>
      <c r="EW9" s="1642"/>
      <c r="EX9" s="1642"/>
      <c r="EY9" s="1642"/>
      <c r="EZ9" s="1642"/>
      <c r="FA9" s="1642"/>
      <c r="FB9" s="1642"/>
      <c r="FC9" s="1642"/>
      <c r="FD9" s="1642"/>
      <c r="FE9" s="393"/>
    </row>
    <row r="10" spans="1:165" ht="15.6" x14ac:dyDescent="0.3">
      <c r="A10" s="310" t="s">
        <v>130</v>
      </c>
      <c r="B10" s="408"/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  <c r="Y10" s="409"/>
      <c r="Z10" s="1767"/>
      <c r="AA10" s="1767"/>
      <c r="AB10" s="1767"/>
      <c r="AC10" s="1767"/>
      <c r="AD10" s="1767"/>
      <c r="AE10" s="1767"/>
      <c r="AF10" s="1767"/>
      <c r="AG10" s="1767"/>
      <c r="AH10" s="1767"/>
      <c r="AI10" s="1767"/>
      <c r="AJ10" s="1767"/>
      <c r="AK10" s="1767"/>
      <c r="AL10" s="1767"/>
      <c r="AM10" s="1767"/>
      <c r="AN10" s="1767"/>
      <c r="AO10" s="1767"/>
      <c r="AP10" s="1767"/>
      <c r="AQ10" s="1767"/>
      <c r="AR10" s="1767"/>
      <c r="AS10" s="1767"/>
      <c r="AT10" s="1767"/>
      <c r="AU10" s="1767"/>
      <c r="AV10" s="1767"/>
      <c r="AW10" s="1767"/>
      <c r="AX10" s="1767"/>
      <c r="AY10" s="1767"/>
      <c r="AZ10" s="1767"/>
      <c r="BA10" s="1767"/>
      <c r="BB10" s="1767"/>
      <c r="BC10" s="1767"/>
      <c r="BD10" s="1767"/>
      <c r="BE10" s="1767"/>
      <c r="BF10" s="1767"/>
      <c r="BG10" s="1767"/>
      <c r="BH10" s="1767"/>
      <c r="BI10" s="1767"/>
      <c r="BJ10" s="1767"/>
      <c r="BK10" s="1767"/>
      <c r="BL10" s="1767"/>
      <c r="BM10" s="1767"/>
      <c r="BN10" s="1767"/>
      <c r="BO10" s="1767"/>
      <c r="BP10" s="1767"/>
      <c r="BQ10" s="1767"/>
      <c r="BR10" s="1767"/>
      <c r="BS10" s="1767"/>
      <c r="BT10" s="1767"/>
      <c r="BU10" s="1767"/>
      <c r="BV10" s="1767"/>
      <c r="BW10" s="1767"/>
      <c r="BX10" s="1767"/>
      <c r="BY10" s="1767"/>
      <c r="BZ10" s="1767"/>
      <c r="CA10" s="1767"/>
      <c r="CB10" s="1767"/>
      <c r="CC10" s="1767"/>
      <c r="CD10" s="1767"/>
      <c r="CE10" s="1767"/>
      <c r="CF10" s="1767"/>
      <c r="CG10" s="1767"/>
      <c r="CH10" s="1767"/>
      <c r="CI10" s="1767"/>
      <c r="CJ10" s="1767"/>
      <c r="CK10" s="1767"/>
      <c r="CL10" s="1767"/>
      <c r="CM10" s="1767"/>
      <c r="CN10" s="1767"/>
      <c r="CO10" s="1767"/>
      <c r="CP10" s="1767"/>
      <c r="CQ10" s="1767"/>
      <c r="CR10" s="1767"/>
      <c r="CS10" s="1767"/>
      <c r="CT10" s="1767"/>
      <c r="CU10" s="1767"/>
      <c r="CV10" s="1767"/>
      <c r="CW10" s="1767"/>
      <c r="CX10" s="1767"/>
      <c r="CY10" s="1767"/>
      <c r="CZ10" s="1767"/>
      <c r="DA10" s="1767"/>
      <c r="DB10" s="1767"/>
      <c r="DC10" s="1767"/>
      <c r="DD10" s="1767"/>
      <c r="DE10" s="1767"/>
      <c r="DF10" s="1767"/>
      <c r="DG10" s="1767"/>
      <c r="DH10" s="1767"/>
      <c r="DI10" s="1767"/>
      <c r="DJ10" s="1767"/>
      <c r="DK10" s="1767"/>
      <c r="DL10" s="1767"/>
      <c r="DM10" s="196"/>
      <c r="DN10" s="196"/>
      <c r="DO10" s="196"/>
      <c r="DP10" s="196"/>
      <c r="DQ10" s="196"/>
      <c r="DR10" s="196"/>
      <c r="DS10" s="196"/>
      <c r="DT10" s="196"/>
      <c r="DU10" s="405"/>
      <c r="DV10" s="196"/>
      <c r="DW10" s="196"/>
      <c r="DX10" s="196"/>
      <c r="DY10" s="196"/>
      <c r="DZ10" s="196"/>
      <c r="EA10" s="196"/>
      <c r="EB10" s="196"/>
      <c r="EC10" s="196"/>
      <c r="ED10" s="401"/>
      <c r="EE10" s="401"/>
      <c r="EF10" s="401"/>
      <c r="EG10" s="401"/>
      <c r="EH10" s="196"/>
      <c r="EI10" s="196"/>
      <c r="EJ10" s="410" t="s">
        <v>131</v>
      </c>
      <c r="EK10" s="401"/>
      <c r="EL10" s="1642"/>
      <c r="EM10" s="1642"/>
      <c r="EN10" s="1642"/>
      <c r="EO10" s="1642"/>
      <c r="EP10" s="1642"/>
      <c r="EQ10" s="1642"/>
      <c r="ER10" s="1642"/>
      <c r="ES10" s="1642"/>
      <c r="ET10" s="1642"/>
      <c r="EU10" s="1642"/>
      <c r="EV10" s="1642"/>
      <c r="EW10" s="1642"/>
      <c r="EX10" s="1642"/>
      <c r="EY10" s="1642"/>
      <c r="EZ10" s="1642"/>
      <c r="FA10" s="1642"/>
      <c r="FB10" s="1642"/>
      <c r="FC10" s="1642"/>
      <c r="FD10" s="1642"/>
      <c r="FE10" s="393"/>
    </row>
    <row r="11" spans="1:165" ht="15.6" x14ac:dyDescent="0.3">
      <c r="A11" s="310" t="s">
        <v>132</v>
      </c>
      <c r="B11" s="408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O11" s="409"/>
      <c r="P11" s="409"/>
      <c r="Q11" s="409"/>
      <c r="R11" s="409"/>
      <c r="S11" s="409"/>
      <c r="T11" s="409"/>
      <c r="U11" s="409"/>
      <c r="V11" s="409"/>
      <c r="W11" s="409"/>
      <c r="X11" s="409"/>
      <c r="Y11" s="409"/>
      <c r="Z11" s="1767"/>
      <c r="AA11" s="1767"/>
      <c r="AB11" s="1767"/>
      <c r="AC11" s="1767"/>
      <c r="AD11" s="1767"/>
      <c r="AE11" s="1767"/>
      <c r="AF11" s="1767"/>
      <c r="AG11" s="1767"/>
      <c r="AH11" s="1767"/>
      <c r="AI11" s="1767"/>
      <c r="AJ11" s="1767"/>
      <c r="AK11" s="1767"/>
      <c r="AL11" s="1767"/>
      <c r="AM11" s="1767"/>
      <c r="AN11" s="1767"/>
      <c r="AO11" s="1767"/>
      <c r="AP11" s="1767"/>
      <c r="AQ11" s="1767"/>
      <c r="AR11" s="1767"/>
      <c r="AS11" s="1767"/>
      <c r="AT11" s="1767"/>
      <c r="AU11" s="1767"/>
      <c r="AV11" s="1767"/>
      <c r="AW11" s="1767"/>
      <c r="AX11" s="1767"/>
      <c r="AY11" s="1767"/>
      <c r="AZ11" s="1767"/>
      <c r="BA11" s="1767"/>
      <c r="BB11" s="1767"/>
      <c r="BC11" s="1767"/>
      <c r="BD11" s="1767"/>
      <c r="BE11" s="1767"/>
      <c r="BF11" s="1767"/>
      <c r="BG11" s="1767"/>
      <c r="BH11" s="1767"/>
      <c r="BI11" s="1767"/>
      <c r="BJ11" s="1767"/>
      <c r="BK11" s="1767"/>
      <c r="BL11" s="1767"/>
      <c r="BM11" s="1767"/>
      <c r="BN11" s="1767"/>
      <c r="BO11" s="1767"/>
      <c r="BP11" s="1767"/>
      <c r="BQ11" s="1767"/>
      <c r="BR11" s="1767"/>
      <c r="BS11" s="1767"/>
      <c r="BT11" s="1767"/>
      <c r="BU11" s="1767"/>
      <c r="BV11" s="1767"/>
      <c r="BW11" s="1767"/>
      <c r="BX11" s="1767"/>
      <c r="BY11" s="1767"/>
      <c r="BZ11" s="1767"/>
      <c r="CA11" s="1767"/>
      <c r="CB11" s="1767"/>
      <c r="CC11" s="1767"/>
      <c r="CD11" s="1767"/>
      <c r="CE11" s="1767"/>
      <c r="CF11" s="1767"/>
      <c r="CG11" s="1767"/>
      <c r="CH11" s="1767"/>
      <c r="CI11" s="1767"/>
      <c r="CJ11" s="1767"/>
      <c r="CK11" s="1767"/>
      <c r="CL11" s="1767"/>
      <c r="CM11" s="1767"/>
      <c r="CN11" s="1767"/>
      <c r="CO11" s="1767"/>
      <c r="CP11" s="1767"/>
      <c r="CQ11" s="1767"/>
      <c r="CR11" s="1767"/>
      <c r="CS11" s="1767"/>
      <c r="CT11" s="1767"/>
      <c r="CU11" s="1767"/>
      <c r="CV11" s="1767"/>
      <c r="CW11" s="1767"/>
      <c r="CX11" s="1767"/>
      <c r="CY11" s="1767"/>
      <c r="CZ11" s="1767"/>
      <c r="DA11" s="1767"/>
      <c r="DB11" s="1767"/>
      <c r="DC11" s="1767"/>
      <c r="DD11" s="1767"/>
      <c r="DE11" s="1767"/>
      <c r="DF11" s="1767"/>
      <c r="DG11" s="1767"/>
      <c r="DH11" s="1767"/>
      <c r="DI11" s="1767"/>
      <c r="DJ11" s="1767"/>
      <c r="DK11" s="1767"/>
      <c r="DL11" s="1767"/>
      <c r="DM11" s="196"/>
      <c r="DN11" s="196"/>
      <c r="DO11" s="196"/>
      <c r="DP11" s="196"/>
      <c r="DQ11" s="196"/>
      <c r="DR11" s="196"/>
      <c r="DS11" s="196"/>
      <c r="DT11" s="196"/>
      <c r="DU11" s="405"/>
      <c r="DV11" s="196"/>
      <c r="DW11" s="196"/>
      <c r="DX11" s="196"/>
      <c r="DY11" s="196"/>
      <c r="DZ11" s="196"/>
      <c r="EA11" s="196"/>
      <c r="EB11" s="196"/>
      <c r="EC11" s="196"/>
      <c r="ED11" s="401"/>
      <c r="EE11" s="401"/>
      <c r="EF11" s="401"/>
      <c r="EG11" s="401"/>
      <c r="EH11" s="196"/>
      <c r="EI11" s="196"/>
      <c r="EJ11" s="410" t="s">
        <v>133</v>
      </c>
      <c r="EK11" s="401"/>
      <c r="EL11" s="1642"/>
      <c r="EM11" s="1642"/>
      <c r="EN11" s="1642"/>
      <c r="EO11" s="1642"/>
      <c r="EP11" s="1642"/>
      <c r="EQ11" s="1642"/>
      <c r="ER11" s="1642"/>
      <c r="ES11" s="1642"/>
      <c r="ET11" s="1642"/>
      <c r="EU11" s="1642"/>
      <c r="EV11" s="1642"/>
      <c r="EW11" s="1642"/>
      <c r="EX11" s="1642"/>
      <c r="EY11" s="1642"/>
      <c r="EZ11" s="1642"/>
      <c r="FA11" s="1642"/>
      <c r="FB11" s="1642"/>
      <c r="FC11" s="1642"/>
      <c r="FD11" s="1642"/>
      <c r="FE11" s="393"/>
    </row>
    <row r="12" spans="1:165" ht="15.6" x14ac:dyDescent="0.3">
      <c r="A12" s="310" t="s">
        <v>134</v>
      </c>
      <c r="B12" s="310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1767"/>
      <c r="AA12" s="1767"/>
      <c r="AB12" s="1767"/>
      <c r="AC12" s="1767"/>
      <c r="AD12" s="1767"/>
      <c r="AE12" s="1767"/>
      <c r="AF12" s="1767"/>
      <c r="AG12" s="1767"/>
      <c r="AH12" s="1767"/>
      <c r="AI12" s="1767"/>
      <c r="AJ12" s="1767"/>
      <c r="AK12" s="1767"/>
      <c r="AL12" s="1767"/>
      <c r="AM12" s="1767"/>
      <c r="AN12" s="1767"/>
      <c r="AO12" s="1767"/>
      <c r="AP12" s="1767"/>
      <c r="AQ12" s="1767"/>
      <c r="AR12" s="1767"/>
      <c r="AS12" s="1767"/>
      <c r="AT12" s="1767"/>
      <c r="AU12" s="1767"/>
      <c r="AV12" s="1767"/>
      <c r="AW12" s="1767"/>
      <c r="AX12" s="1767"/>
      <c r="AY12" s="1767"/>
      <c r="AZ12" s="1767"/>
      <c r="BA12" s="1767"/>
      <c r="BB12" s="1767"/>
      <c r="BC12" s="1767"/>
      <c r="BD12" s="1767"/>
      <c r="BE12" s="1767"/>
      <c r="BF12" s="1767"/>
      <c r="BG12" s="1767"/>
      <c r="BH12" s="1767"/>
      <c r="BI12" s="1767"/>
      <c r="BJ12" s="1767"/>
      <c r="BK12" s="1767"/>
      <c r="BL12" s="1767"/>
      <c r="BM12" s="1767"/>
      <c r="BN12" s="1767"/>
      <c r="BO12" s="1767"/>
      <c r="BP12" s="1767"/>
      <c r="BQ12" s="1767"/>
      <c r="BR12" s="1767"/>
      <c r="BS12" s="1767"/>
      <c r="BT12" s="1767"/>
      <c r="BU12" s="1767"/>
      <c r="BV12" s="1767"/>
      <c r="BW12" s="1767"/>
      <c r="BX12" s="1767"/>
      <c r="BY12" s="1767"/>
      <c r="BZ12" s="1767"/>
      <c r="CA12" s="1767"/>
      <c r="CB12" s="1767"/>
      <c r="CC12" s="1767"/>
      <c r="CD12" s="1767"/>
      <c r="CE12" s="1767"/>
      <c r="CF12" s="1767"/>
      <c r="CG12" s="1767"/>
      <c r="CH12" s="1767"/>
      <c r="CI12" s="1767"/>
      <c r="CJ12" s="1767"/>
      <c r="CK12" s="1767"/>
      <c r="CL12" s="1767"/>
      <c r="CM12" s="1767"/>
      <c r="CN12" s="1767"/>
      <c r="CO12" s="1767"/>
      <c r="CP12" s="1767"/>
      <c r="CQ12" s="1767"/>
      <c r="CR12" s="1767"/>
      <c r="CS12" s="1767"/>
      <c r="CT12" s="1767"/>
      <c r="CU12" s="1767"/>
      <c r="CV12" s="1767"/>
      <c r="CW12" s="1767"/>
      <c r="CX12" s="1767"/>
      <c r="CY12" s="1767"/>
      <c r="CZ12" s="1767"/>
      <c r="DA12" s="1767"/>
      <c r="DB12" s="1767"/>
      <c r="DC12" s="1767"/>
      <c r="DD12" s="1767"/>
      <c r="DE12" s="1767"/>
      <c r="DF12" s="1767"/>
      <c r="DG12" s="1767"/>
      <c r="DH12" s="1767"/>
      <c r="DI12" s="1767"/>
      <c r="DJ12" s="1767"/>
      <c r="DK12" s="1767"/>
      <c r="DL12" s="1767"/>
      <c r="DM12" s="196"/>
      <c r="DN12" s="196"/>
      <c r="DO12" s="196"/>
      <c r="DP12" s="196"/>
      <c r="DQ12" s="196"/>
      <c r="DR12" s="196"/>
      <c r="DS12" s="196"/>
      <c r="DT12" s="196"/>
      <c r="DU12" s="405"/>
      <c r="DV12" s="196"/>
      <c r="DW12" s="196"/>
      <c r="DX12" s="196"/>
      <c r="DY12" s="196"/>
      <c r="DZ12" s="196"/>
      <c r="EA12" s="196"/>
      <c r="EB12" s="196"/>
      <c r="EC12" s="196"/>
      <c r="ED12" s="401"/>
      <c r="EE12" s="401"/>
      <c r="EF12" s="401"/>
      <c r="EG12" s="401"/>
      <c r="EH12" s="196"/>
      <c r="EI12" s="196"/>
      <c r="EJ12" s="410" t="s">
        <v>611</v>
      </c>
      <c r="EK12" s="411"/>
      <c r="EL12" s="1642"/>
      <c r="EM12" s="1642"/>
      <c r="EN12" s="1642"/>
      <c r="EO12" s="1642"/>
      <c r="EP12" s="1642"/>
      <c r="EQ12" s="1642"/>
      <c r="ER12" s="1642"/>
      <c r="ES12" s="1642"/>
      <c r="ET12" s="1642"/>
      <c r="EU12" s="1642"/>
      <c r="EV12" s="1642"/>
      <c r="EW12" s="1642"/>
      <c r="EX12" s="1642"/>
      <c r="EY12" s="1642"/>
      <c r="EZ12" s="1642"/>
      <c r="FA12" s="1642"/>
      <c r="FB12" s="1642"/>
      <c r="FC12" s="1642"/>
      <c r="FD12" s="1642"/>
      <c r="FE12" s="393"/>
    </row>
    <row r="13" spans="1:165" ht="15.6" x14ac:dyDescent="0.3">
      <c r="A13" s="1779" t="s">
        <v>135</v>
      </c>
      <c r="B13" s="1780"/>
      <c r="C13" s="1780"/>
      <c r="D13" s="1780"/>
      <c r="E13" s="1780"/>
      <c r="F13" s="1780"/>
      <c r="G13" s="1780"/>
      <c r="H13" s="1780"/>
      <c r="I13" s="1780"/>
      <c r="J13" s="1780"/>
      <c r="K13" s="1780"/>
      <c r="L13" s="1780"/>
      <c r="M13" s="1780"/>
      <c r="N13" s="1780"/>
      <c r="O13" s="1780"/>
      <c r="P13" s="1780"/>
      <c r="Q13" s="1780"/>
      <c r="R13" s="1780"/>
      <c r="S13" s="1780"/>
      <c r="T13" s="1780"/>
      <c r="U13" s="1780"/>
      <c r="V13" s="1780"/>
      <c r="W13" s="1780"/>
      <c r="X13" s="1780"/>
      <c r="Y13" s="1780"/>
      <c r="Z13" s="1780"/>
      <c r="AA13" s="309"/>
      <c r="AB13" s="309"/>
      <c r="AC13" s="309"/>
      <c r="AD13" s="1656"/>
      <c r="AE13" s="1783"/>
      <c r="AF13" s="1783"/>
      <c r="AG13" s="1783"/>
      <c r="AH13" s="1783"/>
      <c r="AI13" s="1783"/>
      <c r="AJ13" s="1783"/>
      <c r="AK13" s="1783"/>
      <c r="AL13" s="1783"/>
      <c r="AM13" s="1783"/>
      <c r="AN13" s="1783"/>
      <c r="AO13" s="1783"/>
      <c r="AP13" s="1783"/>
      <c r="AQ13" s="1783"/>
      <c r="AR13" s="1783"/>
      <c r="AS13" s="1783"/>
      <c r="AT13" s="1783"/>
      <c r="AU13" s="1783"/>
      <c r="AV13" s="1783"/>
      <c r="AW13" s="1783"/>
      <c r="AX13" s="1783"/>
      <c r="AY13" s="1783"/>
      <c r="AZ13" s="1783"/>
      <c r="BA13" s="1783"/>
      <c r="BB13" s="1783"/>
      <c r="BC13" s="1783"/>
      <c r="BD13" s="1783"/>
      <c r="BE13" s="1783"/>
      <c r="BF13" s="1783"/>
      <c r="BG13" s="1783"/>
      <c r="BH13" s="1783"/>
      <c r="BI13" s="1783"/>
      <c r="BJ13" s="1783"/>
      <c r="BK13" s="1783"/>
      <c r="BL13" s="1783"/>
      <c r="BM13" s="1783"/>
      <c r="BN13" s="1783"/>
      <c r="BO13" s="1783"/>
      <c r="BP13" s="1783"/>
      <c r="BQ13" s="1783"/>
      <c r="BR13" s="1783"/>
      <c r="BS13" s="1783"/>
      <c r="BT13" s="1783"/>
      <c r="BU13" s="1783"/>
      <c r="BV13" s="1783"/>
      <c r="BW13" s="1783"/>
      <c r="BX13" s="1783"/>
      <c r="BY13" s="1783"/>
      <c r="BZ13" s="1783"/>
      <c r="CA13" s="1783"/>
      <c r="CB13" s="1783"/>
      <c r="CC13" s="1783"/>
      <c r="CD13" s="1783"/>
      <c r="CE13" s="1783"/>
      <c r="CF13" s="1783"/>
      <c r="CG13" s="1783"/>
      <c r="CH13" s="1783"/>
      <c r="CI13" s="1783"/>
      <c r="CJ13" s="1783"/>
      <c r="CK13" s="1783"/>
      <c r="CL13" s="1783"/>
      <c r="CM13" s="1783"/>
      <c r="CN13" s="1783"/>
      <c r="CO13" s="1783"/>
      <c r="CP13" s="1783"/>
      <c r="CQ13" s="1783"/>
      <c r="CR13" s="1783"/>
      <c r="CS13" s="1783"/>
      <c r="CT13" s="1783"/>
      <c r="CU13" s="1783"/>
      <c r="CV13" s="1783"/>
      <c r="CW13" s="1783"/>
      <c r="CX13" s="1783"/>
      <c r="CY13" s="1783"/>
      <c r="CZ13" s="1783"/>
      <c r="DA13" s="1783"/>
      <c r="DB13" s="1783"/>
      <c r="DC13" s="1783"/>
      <c r="DD13" s="1783"/>
      <c r="DE13" s="1783"/>
      <c r="DF13" s="1783"/>
      <c r="DG13" s="1783"/>
      <c r="DH13" s="1783"/>
      <c r="DI13" s="1783"/>
      <c r="DJ13" s="1783"/>
      <c r="DK13" s="1783"/>
      <c r="DL13" s="1783"/>
      <c r="DM13" s="1783"/>
      <c r="DN13" s="1783"/>
      <c r="DO13" s="1783"/>
      <c r="DP13" s="1783"/>
      <c r="DQ13" s="1783"/>
      <c r="DR13" s="1783"/>
      <c r="DS13" s="1783"/>
      <c r="DT13" s="1783"/>
      <c r="DU13" s="1783"/>
      <c r="DV13" s="196"/>
      <c r="DW13" s="196"/>
      <c r="DX13" s="196"/>
      <c r="DY13" s="196"/>
      <c r="DZ13" s="196"/>
      <c r="EA13" s="196"/>
      <c r="EB13" s="196"/>
      <c r="EC13" s="196"/>
      <c r="ED13" s="401"/>
      <c r="EE13" s="401"/>
      <c r="EF13" s="401"/>
      <c r="EG13" s="401"/>
      <c r="EH13" s="196"/>
      <c r="EI13" s="196"/>
      <c r="EJ13" s="410" t="s">
        <v>136</v>
      </c>
      <c r="EK13" s="411"/>
      <c r="EL13" s="1659"/>
      <c r="EM13" s="1784"/>
      <c r="EN13" s="1784"/>
      <c r="EO13" s="1784"/>
      <c r="EP13" s="1784"/>
      <c r="EQ13" s="1784"/>
      <c r="ER13" s="1784"/>
      <c r="ES13" s="1784"/>
      <c r="ET13" s="1784"/>
      <c r="EU13" s="1784"/>
      <c r="EV13" s="1784"/>
      <c r="EW13" s="1784"/>
      <c r="EX13" s="1784"/>
      <c r="EY13" s="1784"/>
      <c r="EZ13" s="1784"/>
      <c r="FA13" s="1784"/>
      <c r="FB13" s="1784"/>
      <c r="FC13" s="1784"/>
      <c r="FD13" s="1784"/>
      <c r="FE13" s="393"/>
    </row>
    <row r="14" spans="1:165" ht="30.75" customHeight="1" x14ac:dyDescent="0.3">
      <c r="A14" s="1779" t="s">
        <v>137</v>
      </c>
      <c r="B14" s="1780"/>
      <c r="C14" s="1780"/>
      <c r="D14" s="1780"/>
      <c r="E14" s="1780"/>
      <c r="F14" s="1780"/>
      <c r="G14" s="1780"/>
      <c r="H14" s="1780"/>
      <c r="I14" s="1780"/>
      <c r="J14" s="1780"/>
      <c r="K14" s="1780"/>
      <c r="L14" s="1780"/>
      <c r="M14" s="1780"/>
      <c r="N14" s="1780"/>
      <c r="O14" s="1780"/>
      <c r="P14" s="1780"/>
      <c r="Q14" s="1780"/>
      <c r="R14" s="1780"/>
      <c r="S14" s="1780"/>
      <c r="T14" s="1780"/>
      <c r="U14" s="1780"/>
      <c r="V14" s="1780"/>
      <c r="W14" s="1780"/>
      <c r="X14" s="1780"/>
      <c r="Y14" s="1780"/>
      <c r="Z14" s="1780"/>
      <c r="AA14" s="1780"/>
      <c r="AB14" s="1780"/>
      <c r="AC14" s="1780"/>
      <c r="AD14" s="1780"/>
      <c r="AE14" s="1780"/>
      <c r="AF14" s="1780"/>
      <c r="AG14" s="1780"/>
      <c r="AH14" s="1780"/>
      <c r="AI14" s="1780"/>
      <c r="AJ14" s="1780"/>
      <c r="AK14" s="1780"/>
      <c r="AL14" s="1780"/>
      <c r="AM14" s="1780"/>
      <c r="AN14" s="1780"/>
      <c r="AO14" s="1780"/>
      <c r="AP14" s="1780"/>
      <c r="AQ14" s="1780"/>
      <c r="AR14" s="1780"/>
      <c r="AS14" s="1781"/>
      <c r="AT14" s="1782"/>
      <c r="AU14" s="1782"/>
      <c r="AV14" s="1782"/>
      <c r="AW14" s="1782"/>
      <c r="AX14" s="1782"/>
      <c r="AY14" s="1782"/>
      <c r="AZ14" s="1782"/>
      <c r="BA14" s="1782"/>
      <c r="BB14" s="1782"/>
      <c r="BC14" s="1782"/>
      <c r="BD14" s="1782"/>
      <c r="BE14" s="1782"/>
      <c r="BF14" s="1782"/>
      <c r="BG14" s="1782"/>
      <c r="BH14" s="1782"/>
      <c r="BI14" s="1782"/>
      <c r="BJ14" s="1782"/>
      <c r="BK14" s="1782"/>
      <c r="BL14" s="1782"/>
      <c r="BM14" s="1782"/>
      <c r="BN14" s="1782"/>
      <c r="BO14" s="1782"/>
      <c r="BP14" s="1782"/>
      <c r="BQ14" s="1782"/>
      <c r="BR14" s="1782"/>
      <c r="BS14" s="1782"/>
      <c r="BT14" s="1782"/>
      <c r="BU14" s="1782"/>
      <c r="BV14" s="1782"/>
      <c r="BW14" s="1782"/>
      <c r="BX14" s="1782"/>
      <c r="BY14" s="1782"/>
      <c r="BZ14" s="1782"/>
      <c r="CA14" s="1782"/>
      <c r="CB14" s="1782"/>
      <c r="CC14" s="1782"/>
      <c r="CD14" s="1782"/>
      <c r="CE14" s="1782"/>
      <c r="CF14" s="1782"/>
      <c r="CG14" s="1782"/>
      <c r="CH14" s="1782"/>
      <c r="CI14" s="1782"/>
      <c r="CJ14" s="1782"/>
      <c r="CK14" s="1782"/>
      <c r="CL14" s="1782"/>
      <c r="CM14" s="1782"/>
      <c r="CN14" s="1782"/>
      <c r="CO14" s="1782"/>
      <c r="CP14" s="1782"/>
      <c r="CQ14" s="1782"/>
      <c r="CR14" s="1782"/>
      <c r="CS14" s="1782"/>
      <c r="CT14" s="1782"/>
      <c r="CU14" s="1782"/>
      <c r="CV14" s="1782"/>
      <c r="CW14" s="1782"/>
      <c r="CX14" s="1782"/>
      <c r="CY14" s="1782"/>
      <c r="CZ14" s="1782"/>
      <c r="DA14" s="1782"/>
      <c r="DB14" s="1782"/>
      <c r="DC14" s="1782"/>
      <c r="DD14" s="1782"/>
      <c r="DE14" s="1782"/>
      <c r="DF14" s="1782"/>
      <c r="DG14" s="1782"/>
      <c r="DH14" s="1782"/>
      <c r="DI14" s="1782"/>
      <c r="DJ14" s="1782"/>
      <c r="DK14" s="1782"/>
      <c r="DL14" s="1782"/>
      <c r="DM14" s="1782"/>
      <c r="DN14" s="1782"/>
      <c r="DO14" s="1782"/>
      <c r="DP14" s="1782"/>
      <c r="DQ14" s="1782"/>
      <c r="DR14" s="1782"/>
      <c r="DS14" s="1782"/>
      <c r="DT14" s="1782"/>
      <c r="DU14" s="1782"/>
      <c r="DV14" s="196"/>
      <c r="DW14" s="196"/>
      <c r="DX14" s="196"/>
      <c r="DY14" s="196"/>
      <c r="DZ14" s="196"/>
      <c r="EA14" s="196"/>
      <c r="EB14" s="196"/>
      <c r="EC14" s="196"/>
      <c r="ED14" s="401"/>
      <c r="EE14" s="401"/>
      <c r="EF14" s="401"/>
      <c r="EG14" s="401"/>
      <c r="EH14" s="196"/>
      <c r="EI14" s="196"/>
      <c r="EJ14" s="410" t="s">
        <v>303</v>
      </c>
      <c r="EK14" s="411"/>
      <c r="EL14" s="1642"/>
      <c r="EM14" s="1642"/>
      <c r="EN14" s="1642"/>
      <c r="EO14" s="1642"/>
      <c r="EP14" s="1642"/>
      <c r="EQ14" s="1642"/>
      <c r="ER14" s="1642"/>
      <c r="ES14" s="1642"/>
      <c r="ET14" s="1642"/>
      <c r="EU14" s="1642"/>
      <c r="EV14" s="1642"/>
      <c r="EW14" s="1642"/>
      <c r="EX14" s="1642"/>
      <c r="EY14" s="1642"/>
      <c r="EZ14" s="1642"/>
      <c r="FA14" s="1642"/>
      <c r="FB14" s="1642"/>
      <c r="FC14" s="1642"/>
      <c r="FD14" s="1642"/>
      <c r="FE14" s="393"/>
    </row>
    <row r="15" spans="1:165" ht="8.25" customHeight="1" x14ac:dyDescent="0.3">
      <c r="A15" s="310"/>
      <c r="B15" s="310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  <c r="AW15" s="412"/>
      <c r="AX15" s="412"/>
      <c r="AY15" s="412"/>
      <c r="AZ15" s="412"/>
      <c r="BA15" s="412"/>
      <c r="BB15" s="412"/>
      <c r="BC15" s="412"/>
      <c r="BD15" s="412"/>
      <c r="BE15" s="412"/>
      <c r="BF15" s="412"/>
      <c r="BG15" s="412"/>
      <c r="BH15" s="412"/>
      <c r="BI15" s="412"/>
      <c r="BJ15" s="412"/>
      <c r="BK15" s="412"/>
      <c r="BL15" s="412"/>
      <c r="BM15" s="412"/>
      <c r="BN15" s="412"/>
      <c r="BO15" s="412"/>
      <c r="BP15" s="412"/>
      <c r="BQ15" s="412"/>
      <c r="BR15" s="412"/>
      <c r="BS15" s="412"/>
      <c r="BT15" s="412"/>
      <c r="BU15" s="412"/>
      <c r="BV15" s="412"/>
      <c r="BW15" s="412"/>
      <c r="BX15" s="412"/>
      <c r="BY15" s="412"/>
      <c r="BZ15" s="412"/>
      <c r="CA15" s="412"/>
      <c r="CB15" s="412"/>
      <c r="CC15" s="412"/>
      <c r="CD15" s="412"/>
      <c r="CE15" s="412"/>
      <c r="CF15" s="412"/>
      <c r="CG15" s="412"/>
      <c r="CH15" s="412"/>
      <c r="CI15" s="412"/>
      <c r="CJ15" s="412"/>
      <c r="CK15" s="412"/>
      <c r="CL15" s="412"/>
      <c r="CM15" s="412"/>
      <c r="CN15" s="412"/>
      <c r="CO15" s="412"/>
      <c r="CP15" s="412"/>
      <c r="CQ15" s="412"/>
      <c r="CR15" s="412"/>
      <c r="CS15" s="412"/>
      <c r="CT15" s="412"/>
      <c r="CU15" s="412"/>
      <c r="CV15" s="412"/>
      <c r="CW15" s="412"/>
      <c r="CX15" s="412"/>
      <c r="CY15" s="412"/>
      <c r="CZ15" s="412"/>
      <c r="DA15" s="412"/>
      <c r="DB15" s="412"/>
      <c r="DC15" s="412"/>
      <c r="DD15" s="412"/>
      <c r="DE15" s="412"/>
      <c r="DF15" s="412"/>
      <c r="DG15" s="412"/>
      <c r="DH15" s="412"/>
      <c r="DI15" s="412"/>
      <c r="DJ15" s="412"/>
      <c r="DK15" s="412"/>
      <c r="DL15" s="412"/>
      <c r="DM15" s="196"/>
      <c r="DN15" s="196"/>
      <c r="DO15" s="196"/>
      <c r="DP15" s="196"/>
      <c r="DQ15" s="196"/>
      <c r="DR15" s="196"/>
      <c r="DS15" s="196"/>
      <c r="DT15" s="196"/>
      <c r="DU15" s="405"/>
      <c r="DV15" s="405"/>
      <c r="DW15" s="405"/>
      <c r="DX15" s="405"/>
      <c r="DY15" s="405"/>
      <c r="DZ15" s="405"/>
      <c r="EA15" s="405"/>
      <c r="EB15" s="405"/>
      <c r="EC15" s="405"/>
      <c r="ED15" s="413"/>
      <c r="EE15" s="413"/>
      <c r="EF15" s="413"/>
      <c r="EG15" s="413"/>
      <c r="EH15" s="405"/>
      <c r="EI15" s="405"/>
      <c r="EJ15" s="405"/>
      <c r="EK15" s="198"/>
      <c r="EL15" s="414"/>
      <c r="EM15" s="414"/>
      <c r="EN15" s="414"/>
      <c r="EO15" s="414"/>
      <c r="EP15" s="414"/>
      <c r="EQ15" s="414"/>
      <c r="ER15" s="414"/>
      <c r="ES15" s="414"/>
      <c r="ET15" s="414"/>
      <c r="EU15" s="414"/>
      <c r="EV15" s="414"/>
      <c r="EW15" s="414"/>
      <c r="EX15" s="414"/>
      <c r="EY15" s="414"/>
      <c r="EZ15" s="414"/>
      <c r="FA15" s="414"/>
      <c r="FB15" s="414"/>
      <c r="FC15" s="414"/>
      <c r="FD15" s="414"/>
      <c r="FE15" s="393"/>
    </row>
    <row r="16" spans="1:165" ht="15.6" x14ac:dyDescent="0.3">
      <c r="A16" s="400" t="s">
        <v>138</v>
      </c>
      <c r="B16" s="400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15"/>
      <c r="Q16" s="415"/>
      <c r="R16" s="415"/>
      <c r="S16" s="415"/>
      <c r="T16" s="415"/>
      <c r="U16" s="415"/>
      <c r="V16" s="415"/>
      <c r="W16" s="415"/>
      <c r="X16" s="415"/>
      <c r="Y16" s="416"/>
      <c r="Z16" s="315" t="s">
        <v>304</v>
      </c>
      <c r="AA16" s="315"/>
      <c r="AB16" s="315"/>
      <c r="AC16" s="315"/>
      <c r="AD16" s="315"/>
      <c r="AE16" s="315"/>
      <c r="AF16" s="315"/>
      <c r="AG16" s="393"/>
      <c r="AH16" s="393"/>
      <c r="AI16" s="393"/>
      <c r="AJ16" s="393"/>
      <c r="AK16" s="393"/>
      <c r="AL16" s="393"/>
      <c r="AM16" s="393"/>
      <c r="AN16" s="393"/>
      <c r="AO16" s="393"/>
      <c r="AP16" s="393"/>
      <c r="AQ16" s="393"/>
      <c r="AR16" s="393"/>
      <c r="AS16" s="393"/>
      <c r="AT16" s="393"/>
      <c r="AU16" s="393"/>
      <c r="AV16" s="393"/>
      <c r="AW16" s="393"/>
      <c r="AX16" s="393"/>
      <c r="AY16" s="393"/>
      <c r="AZ16" s="393"/>
      <c r="BA16" s="393"/>
      <c r="BB16" s="393"/>
      <c r="BC16" s="393"/>
      <c r="BD16" s="393"/>
      <c r="BE16" s="393"/>
      <c r="BF16" s="393"/>
      <c r="BG16" s="393"/>
      <c r="BH16" s="393"/>
      <c r="BI16" s="393"/>
      <c r="BJ16" s="393"/>
      <c r="BK16" s="393"/>
      <c r="BL16" s="393"/>
      <c r="BM16" s="393"/>
      <c r="BN16" s="393"/>
      <c r="BO16" s="393"/>
      <c r="BP16" s="393"/>
      <c r="BQ16" s="393"/>
      <c r="BR16" s="393"/>
      <c r="BS16" s="393"/>
      <c r="BT16" s="393"/>
      <c r="BU16" s="393"/>
      <c r="BV16" s="393"/>
      <c r="BW16" s="393"/>
      <c r="BX16" s="393"/>
      <c r="BY16" s="393"/>
      <c r="BZ16" s="393"/>
      <c r="CA16" s="393"/>
      <c r="CB16" s="393"/>
      <c r="CC16" s="393"/>
      <c r="CD16" s="393"/>
      <c r="CE16" s="393"/>
      <c r="CF16" s="393"/>
      <c r="CG16" s="393"/>
      <c r="CH16" s="393"/>
      <c r="CI16" s="393"/>
      <c r="CJ16" s="393"/>
      <c r="CK16" s="393"/>
      <c r="CL16" s="393"/>
      <c r="CM16" s="393"/>
      <c r="CN16" s="393"/>
      <c r="CO16" s="393"/>
      <c r="CP16" s="393"/>
      <c r="CQ16" s="393"/>
      <c r="CR16" s="393"/>
      <c r="CS16" s="393"/>
      <c r="CT16" s="393"/>
      <c r="CU16" s="393"/>
      <c r="CV16" s="393"/>
      <c r="CW16" s="393"/>
      <c r="CX16" s="393"/>
      <c r="CY16" s="393"/>
      <c r="CZ16" s="393"/>
      <c r="DA16" s="393"/>
      <c r="DB16" s="393"/>
      <c r="DC16" s="393"/>
      <c r="DD16" s="393"/>
      <c r="DE16" s="393"/>
      <c r="DF16" s="393"/>
      <c r="DG16" s="393"/>
      <c r="DH16" s="393"/>
      <c r="DI16" s="393"/>
      <c r="DJ16" s="393"/>
      <c r="DK16" s="393"/>
      <c r="DL16" s="393"/>
      <c r="DM16" s="196"/>
      <c r="DN16" s="196"/>
      <c r="DO16" s="196"/>
      <c r="DP16" s="196"/>
      <c r="DQ16" s="196"/>
      <c r="DR16" s="196"/>
      <c r="DS16" s="196"/>
      <c r="DT16" s="196"/>
      <c r="DU16" s="405"/>
      <c r="DV16" s="405"/>
      <c r="DW16" s="405"/>
      <c r="DX16" s="405"/>
      <c r="DY16" s="405"/>
      <c r="DZ16" s="405"/>
      <c r="EA16" s="405"/>
      <c r="EB16" s="405"/>
      <c r="EC16" s="405"/>
      <c r="ED16" s="413"/>
      <c r="EE16" s="413"/>
      <c r="EF16" s="413"/>
      <c r="EG16" s="413"/>
      <c r="EH16" s="196"/>
      <c r="EI16" s="196"/>
      <c r="EJ16" s="410"/>
      <c r="EK16" s="417"/>
      <c r="EL16" s="309"/>
      <c r="EM16" s="309"/>
      <c r="EN16" s="309"/>
      <c r="EO16" s="309"/>
      <c r="EP16" s="309"/>
      <c r="EQ16" s="309"/>
      <c r="ER16" s="309"/>
      <c r="ES16" s="309"/>
      <c r="ET16" s="309"/>
      <c r="EU16" s="309"/>
      <c r="EV16" s="309"/>
      <c r="EW16" s="309"/>
      <c r="EX16" s="309"/>
      <c r="EY16" s="309"/>
      <c r="EZ16" s="309"/>
      <c r="FA16" s="309"/>
      <c r="FB16" s="309"/>
      <c r="FC16" s="309"/>
      <c r="FD16" s="309"/>
      <c r="FE16" s="393"/>
    </row>
    <row r="17" spans="1:161" ht="6" customHeight="1" x14ac:dyDescent="0.3">
      <c r="A17" s="416"/>
      <c r="B17" s="416"/>
      <c r="C17" s="416"/>
      <c r="D17" s="416"/>
      <c r="E17" s="416"/>
      <c r="F17" s="416"/>
      <c r="G17" s="416"/>
      <c r="H17" s="416"/>
      <c r="I17" s="416"/>
      <c r="J17" s="416"/>
      <c r="K17" s="416"/>
      <c r="L17" s="416"/>
      <c r="M17" s="416"/>
      <c r="N17" s="416"/>
      <c r="O17" s="416"/>
      <c r="P17" s="416"/>
      <c r="Q17" s="416"/>
      <c r="R17" s="416"/>
      <c r="S17" s="416"/>
      <c r="T17" s="416"/>
      <c r="U17" s="416"/>
      <c r="V17" s="416"/>
      <c r="W17" s="416"/>
      <c r="X17" s="416"/>
      <c r="Y17" s="416"/>
      <c r="Z17" s="416"/>
      <c r="AA17" s="416"/>
      <c r="AB17" s="416"/>
      <c r="AC17" s="416"/>
      <c r="AD17" s="416"/>
      <c r="AE17" s="416"/>
      <c r="AF17" s="416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5"/>
      <c r="BH17" s="315"/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5"/>
      <c r="BW17" s="315"/>
      <c r="BX17" s="315"/>
      <c r="BY17" s="315"/>
      <c r="BZ17" s="315"/>
      <c r="CA17" s="315"/>
      <c r="CB17" s="315"/>
      <c r="CC17" s="315"/>
      <c r="CD17" s="315"/>
      <c r="CE17" s="315"/>
      <c r="CF17" s="315"/>
      <c r="CG17" s="315"/>
      <c r="CH17" s="315"/>
      <c r="CI17" s="315"/>
      <c r="CJ17" s="315"/>
      <c r="CK17" s="315"/>
      <c r="CL17" s="315"/>
      <c r="CM17" s="315"/>
      <c r="CN17" s="315"/>
      <c r="CO17" s="315"/>
      <c r="CP17" s="315"/>
      <c r="CQ17" s="315"/>
      <c r="CR17" s="315"/>
      <c r="CS17" s="315"/>
      <c r="CT17" s="315"/>
      <c r="CU17" s="315"/>
      <c r="CV17" s="315"/>
      <c r="CW17" s="315"/>
      <c r="CX17" s="315"/>
      <c r="CY17" s="315"/>
      <c r="CZ17" s="315"/>
      <c r="DA17" s="315"/>
      <c r="DB17" s="315"/>
      <c r="DC17" s="315"/>
      <c r="DD17" s="315"/>
      <c r="DE17" s="315"/>
      <c r="DF17" s="315"/>
      <c r="DG17" s="315"/>
      <c r="DH17" s="315"/>
      <c r="DI17" s="315"/>
      <c r="DJ17" s="315"/>
      <c r="DK17" s="315"/>
      <c r="DL17" s="405"/>
      <c r="DM17" s="405"/>
      <c r="DN17" s="405"/>
      <c r="DO17" s="405"/>
      <c r="DP17" s="405"/>
      <c r="DQ17" s="405"/>
      <c r="DR17" s="405"/>
      <c r="DS17" s="405"/>
      <c r="DT17" s="405"/>
      <c r="DU17" s="405"/>
      <c r="DV17" s="405"/>
      <c r="DW17" s="405"/>
      <c r="DX17" s="405"/>
      <c r="DY17" s="405"/>
      <c r="DZ17" s="405"/>
      <c r="EA17" s="405"/>
      <c r="EB17" s="405"/>
      <c r="EC17" s="196"/>
      <c r="ED17" s="196"/>
      <c r="EE17" s="196"/>
      <c r="EF17" s="418"/>
      <c r="EG17" s="418"/>
      <c r="EH17" s="418"/>
      <c r="EI17" s="418"/>
      <c r="EJ17" s="418"/>
      <c r="EK17" s="418"/>
      <c r="EL17" s="418"/>
      <c r="EM17" s="418"/>
      <c r="EN17" s="418"/>
      <c r="EO17" s="418"/>
      <c r="EP17" s="418"/>
      <c r="EQ17" s="418"/>
      <c r="ER17" s="418"/>
      <c r="ES17" s="418"/>
      <c r="ET17" s="418"/>
      <c r="EU17" s="418"/>
      <c r="EV17" s="418"/>
      <c r="EW17" s="418"/>
      <c r="EX17" s="418"/>
      <c r="EY17" s="418"/>
      <c r="EZ17" s="418"/>
      <c r="FA17" s="418"/>
      <c r="FB17" s="418"/>
      <c r="FC17" s="418"/>
      <c r="FD17" s="418"/>
      <c r="FE17" s="416"/>
    </row>
    <row r="18" spans="1:161" ht="27.75" customHeight="1" x14ac:dyDescent="0.3">
      <c r="A18" s="419" t="s">
        <v>305</v>
      </c>
      <c r="B18" s="419"/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9"/>
      <c r="AU18" s="419"/>
      <c r="AV18" s="419"/>
      <c r="AW18" s="419"/>
      <c r="AX18" s="419"/>
      <c r="AY18" s="419"/>
      <c r="AZ18" s="419"/>
      <c r="BA18" s="419"/>
      <c r="BB18" s="419"/>
      <c r="BC18" s="419"/>
      <c r="BD18" s="419"/>
      <c r="BE18" s="419"/>
      <c r="BF18" s="419"/>
      <c r="BG18" s="419"/>
      <c r="BH18" s="419"/>
      <c r="BI18" s="419"/>
      <c r="BJ18" s="419"/>
      <c r="BK18" s="419"/>
      <c r="BL18" s="419"/>
      <c r="BM18" s="419"/>
      <c r="BN18" s="419"/>
      <c r="BO18" s="419"/>
      <c r="BP18" s="419"/>
      <c r="BQ18" s="419"/>
      <c r="BR18" s="419"/>
      <c r="BS18" s="419"/>
      <c r="BT18" s="419"/>
      <c r="BU18" s="419"/>
      <c r="BV18" s="419"/>
      <c r="BW18" s="419"/>
      <c r="BX18" s="419"/>
      <c r="BY18" s="419"/>
      <c r="BZ18" s="419"/>
      <c r="CA18" s="419"/>
      <c r="CB18" s="419"/>
      <c r="CC18" s="419"/>
      <c r="CD18" s="419"/>
      <c r="CE18" s="419"/>
      <c r="CF18" s="419"/>
      <c r="CG18" s="419"/>
      <c r="CH18" s="419"/>
      <c r="CI18" s="419"/>
      <c r="CJ18" s="419"/>
      <c r="CK18" s="419"/>
      <c r="CL18" s="419"/>
      <c r="CM18" s="419"/>
      <c r="CN18" s="419"/>
      <c r="CO18" s="419"/>
      <c r="CP18" s="419"/>
      <c r="CQ18" s="419"/>
      <c r="CR18" s="419"/>
      <c r="CS18" s="419"/>
      <c r="CT18" s="419"/>
      <c r="CU18" s="419"/>
      <c r="CV18" s="419"/>
      <c r="CW18" s="419"/>
      <c r="CX18" s="419"/>
      <c r="CY18" s="419"/>
      <c r="CZ18" s="419"/>
      <c r="DA18" s="419"/>
      <c r="DB18" s="419"/>
      <c r="DC18" s="419"/>
      <c r="DD18" s="419"/>
      <c r="DE18" s="419"/>
      <c r="DF18" s="419"/>
      <c r="DG18" s="419"/>
      <c r="DH18" s="419"/>
      <c r="DI18" s="419"/>
      <c r="DJ18" s="419"/>
      <c r="DK18" s="419"/>
      <c r="DL18" s="419"/>
      <c r="DM18" s="419"/>
      <c r="DN18" s="419"/>
      <c r="DO18" s="419"/>
      <c r="DP18" s="419"/>
      <c r="DQ18" s="419"/>
      <c r="DR18" s="419"/>
      <c r="DS18" s="419"/>
      <c r="DT18" s="419"/>
      <c r="DU18" s="419"/>
      <c r="DV18" s="419"/>
      <c r="DW18" s="419"/>
      <c r="DX18" s="419"/>
      <c r="DY18" s="419"/>
      <c r="DZ18" s="419"/>
      <c r="EA18" s="419"/>
      <c r="EB18" s="419"/>
      <c r="EC18" s="419"/>
      <c r="ED18" s="419"/>
      <c r="EE18" s="419"/>
      <c r="EF18" s="419"/>
      <c r="EG18" s="419"/>
      <c r="EH18" s="419"/>
      <c r="EI18" s="419"/>
      <c r="EJ18" s="419"/>
      <c r="EK18" s="419"/>
      <c r="EL18" s="419"/>
      <c r="EM18" s="419"/>
      <c r="EN18" s="419"/>
      <c r="EO18" s="419"/>
      <c r="EP18" s="419"/>
      <c r="EQ18" s="419"/>
      <c r="ER18" s="419"/>
      <c r="ES18" s="419"/>
      <c r="ET18" s="419"/>
      <c r="EU18" s="419"/>
      <c r="EV18" s="419"/>
      <c r="EW18" s="419"/>
      <c r="EX18" s="419"/>
      <c r="EY18" s="419"/>
      <c r="EZ18" s="419"/>
      <c r="FA18" s="419"/>
      <c r="FB18" s="419"/>
      <c r="FC18" s="419"/>
      <c r="FD18" s="419"/>
      <c r="FE18" s="420"/>
    </row>
    <row r="19" spans="1:161" ht="17.25" customHeight="1" x14ac:dyDescent="0.3">
      <c r="A19" s="421"/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  <c r="AW19" s="421"/>
      <c r="AX19" s="421"/>
      <c r="AY19" s="421"/>
      <c r="AZ19" s="421"/>
      <c r="BA19" s="421"/>
      <c r="BB19" s="421"/>
      <c r="BC19" s="421"/>
      <c r="BD19" s="421"/>
      <c r="BE19" s="421"/>
      <c r="BF19" s="421"/>
      <c r="BG19" s="421"/>
      <c r="BH19" s="421"/>
      <c r="BI19" s="421"/>
      <c r="BJ19" s="421"/>
      <c r="BK19" s="421"/>
      <c r="BL19" s="421"/>
      <c r="BM19" s="421"/>
      <c r="BN19" s="421"/>
      <c r="BO19" s="421"/>
      <c r="BP19" s="421"/>
      <c r="BQ19" s="421"/>
      <c r="BR19" s="421"/>
      <c r="BS19" s="421"/>
      <c r="BT19" s="421"/>
      <c r="BU19" s="421"/>
      <c r="BV19" s="421"/>
      <c r="BW19" s="421"/>
      <c r="BX19" s="421"/>
      <c r="BY19" s="421"/>
      <c r="BZ19" s="421"/>
      <c r="CA19" s="421"/>
      <c r="CB19" s="421"/>
      <c r="CC19" s="421"/>
      <c r="CD19" s="421"/>
      <c r="CE19" s="421"/>
      <c r="CF19" s="421"/>
      <c r="CG19" s="421"/>
      <c r="CH19" s="421"/>
      <c r="CI19" s="421"/>
      <c r="CJ19" s="421"/>
      <c r="CK19" s="421"/>
      <c r="CL19" s="421"/>
      <c r="CM19" s="421"/>
      <c r="CN19" s="421"/>
      <c r="CO19" s="421"/>
      <c r="CP19" s="421"/>
      <c r="CQ19" s="421"/>
      <c r="CR19" s="421"/>
      <c r="CS19" s="421"/>
      <c r="CT19" s="421"/>
      <c r="CU19" s="421"/>
      <c r="CV19" s="421"/>
      <c r="CW19" s="421"/>
      <c r="CX19" s="421"/>
      <c r="CY19" s="421"/>
      <c r="CZ19" s="421"/>
      <c r="DA19" s="421"/>
      <c r="DB19" s="421"/>
      <c r="DC19" s="421"/>
      <c r="DD19" s="421"/>
      <c r="DE19" s="421"/>
      <c r="DF19" s="421"/>
      <c r="DG19" s="421"/>
      <c r="DH19" s="421"/>
      <c r="DI19" s="421"/>
      <c r="DJ19" s="421"/>
      <c r="DK19" s="421"/>
      <c r="DL19" s="421"/>
      <c r="DM19" s="421"/>
      <c r="DN19" s="421"/>
      <c r="DO19" s="421"/>
      <c r="DP19" s="421"/>
      <c r="DQ19" s="421"/>
      <c r="DR19" s="421"/>
      <c r="DS19" s="421"/>
      <c r="DT19" s="421"/>
      <c r="DU19" s="421"/>
      <c r="DV19" s="421"/>
      <c r="DW19" s="421"/>
      <c r="DX19" s="421"/>
      <c r="DY19" s="421"/>
      <c r="DZ19" s="421"/>
      <c r="EA19" s="421"/>
      <c r="EB19" s="421"/>
      <c r="EC19" s="421"/>
      <c r="ED19" s="421"/>
      <c r="EE19" s="421"/>
      <c r="EF19" s="421"/>
      <c r="EG19" s="421"/>
      <c r="EH19" s="421"/>
      <c r="EI19" s="421"/>
      <c r="EJ19" s="421"/>
      <c r="EK19" s="421"/>
      <c r="EL19" s="421"/>
      <c r="EM19" s="421"/>
      <c r="EN19" s="421"/>
      <c r="EO19" s="421"/>
      <c r="EP19" s="421"/>
      <c r="EQ19" s="421"/>
      <c r="ER19" s="421"/>
      <c r="ES19" s="421"/>
      <c r="ET19" s="421"/>
      <c r="EU19" s="421"/>
      <c r="EV19" s="421"/>
      <c r="EW19" s="421"/>
      <c r="EX19" s="421"/>
      <c r="EY19" s="421"/>
      <c r="EZ19" s="421"/>
      <c r="FA19" s="421"/>
      <c r="FB19" s="421"/>
      <c r="FC19" s="421"/>
      <c r="FD19" s="421"/>
      <c r="FE19" s="393"/>
    </row>
    <row r="20" spans="1:161" ht="15.6" x14ac:dyDescent="0.3">
      <c r="A20" s="1663" t="s">
        <v>39</v>
      </c>
      <c r="B20" s="1663"/>
      <c r="C20" s="1663"/>
      <c r="D20" s="1663"/>
      <c r="E20" s="1663"/>
      <c r="F20" s="1663"/>
      <c r="G20" s="1663"/>
      <c r="H20" s="1663"/>
      <c r="I20" s="1663"/>
      <c r="J20" s="1663"/>
      <c r="K20" s="1663"/>
      <c r="L20" s="1663"/>
      <c r="M20" s="1663"/>
      <c r="N20" s="1663"/>
      <c r="O20" s="1663"/>
      <c r="P20" s="1663"/>
      <c r="Q20" s="1663"/>
      <c r="R20" s="1663"/>
      <c r="S20" s="1663"/>
      <c r="T20" s="1663"/>
      <c r="U20" s="1663"/>
      <c r="V20" s="1663"/>
      <c r="W20" s="1663"/>
      <c r="X20" s="1663"/>
      <c r="Y20" s="1663"/>
      <c r="Z20" s="1663"/>
      <c r="AA20" s="1663"/>
      <c r="AB20" s="1663"/>
      <c r="AC20" s="1663"/>
      <c r="AD20" s="1663"/>
      <c r="AE20" s="1663"/>
      <c r="AF20" s="1663"/>
      <c r="AG20" s="1663"/>
      <c r="AH20" s="1663"/>
      <c r="AI20" s="1663"/>
      <c r="AJ20" s="1663"/>
      <c r="AK20" s="1663"/>
      <c r="AL20" s="1663"/>
      <c r="AM20" s="1663"/>
      <c r="AN20" s="1663"/>
      <c r="AO20" s="1663"/>
      <c r="AP20" s="1663"/>
      <c r="AQ20" s="1663"/>
      <c r="AR20" s="1663"/>
      <c r="AS20" s="1663"/>
      <c r="AT20" s="1663"/>
      <c r="AU20" s="1663"/>
      <c r="AV20" s="1663"/>
      <c r="AW20" s="1663"/>
      <c r="AX20" s="1663"/>
      <c r="AY20" s="1663"/>
      <c r="AZ20" s="1663"/>
      <c r="BA20" s="1663"/>
      <c r="BB20" s="1663"/>
      <c r="BC20" s="1663"/>
      <c r="BD20" s="1663"/>
      <c r="BE20" s="1663"/>
      <c r="BF20" s="1663"/>
      <c r="BG20" s="1663"/>
      <c r="BH20" s="1663"/>
      <c r="BI20" s="1663"/>
      <c r="BJ20" s="1663"/>
      <c r="BK20" s="1663"/>
      <c r="BL20" s="1663"/>
      <c r="BM20" s="1663"/>
      <c r="BN20" s="1663"/>
      <c r="BO20" s="1663"/>
      <c r="BP20" s="1663"/>
      <c r="BQ20" s="1663"/>
      <c r="BR20" s="1663"/>
      <c r="BS20" s="1663"/>
      <c r="BT20" s="1663"/>
      <c r="BU20" s="1663"/>
      <c r="BV20" s="1663"/>
      <c r="BW20" s="1663"/>
      <c r="BX20" s="1663"/>
      <c r="BY20" s="1663"/>
      <c r="BZ20" s="1663"/>
      <c r="CA20" s="1663"/>
      <c r="CB20" s="1663"/>
      <c r="CC20" s="1663"/>
      <c r="CD20" s="1663"/>
      <c r="CE20" s="1663"/>
      <c r="CF20" s="1663"/>
      <c r="CG20" s="1654" t="s">
        <v>306</v>
      </c>
      <c r="CH20" s="1654"/>
      <c r="CI20" s="1654"/>
      <c r="CJ20" s="1654"/>
      <c r="CK20" s="1654"/>
      <c r="CL20" s="1654"/>
      <c r="CM20" s="1654"/>
      <c r="CN20" s="1654"/>
      <c r="CO20" s="1654"/>
      <c r="CP20" s="1654"/>
      <c r="CQ20" s="1654"/>
      <c r="CR20" s="1654"/>
      <c r="CS20" s="1654"/>
      <c r="CT20" s="1654"/>
      <c r="CU20" s="1654"/>
      <c r="CV20" s="1654"/>
      <c r="CW20" s="1654"/>
      <c r="CX20" s="1654"/>
      <c r="CY20" s="1654"/>
      <c r="CZ20" s="1654"/>
      <c r="DA20" s="1654"/>
      <c r="DB20" s="1654"/>
      <c r="DC20" s="1654"/>
      <c r="DD20" s="1654"/>
      <c r="DE20" s="1654"/>
      <c r="DF20" s="1654"/>
      <c r="DG20" s="1654"/>
      <c r="DH20" s="1654"/>
      <c r="DI20" s="1654"/>
      <c r="DJ20" s="1654"/>
      <c r="DK20" s="1654"/>
      <c r="DL20" s="1654"/>
      <c r="DM20" s="1654"/>
      <c r="DN20" s="1654"/>
      <c r="DO20" s="1654"/>
      <c r="DP20" s="1654"/>
      <c r="DQ20" s="1654"/>
      <c r="DR20" s="1654"/>
      <c r="DS20" s="1654"/>
      <c r="DT20" s="1654"/>
      <c r="DU20" s="1654"/>
      <c r="DV20" s="1654"/>
      <c r="DW20" s="1654"/>
      <c r="DX20" s="1654"/>
      <c r="DY20" s="1654"/>
      <c r="DZ20" s="1654"/>
      <c r="EA20" s="1654"/>
      <c r="EB20" s="1654"/>
      <c r="EC20" s="1654"/>
      <c r="ED20" s="1654"/>
      <c r="EE20" s="1654"/>
      <c r="EF20" s="1654"/>
      <c r="EG20" s="1654"/>
      <c r="EH20" s="1654"/>
      <c r="EI20" s="1654"/>
      <c r="EJ20" s="1654"/>
      <c r="EK20" s="1654"/>
      <c r="EL20" s="1654"/>
      <c r="EM20" s="1654"/>
      <c r="EN20" s="1654"/>
      <c r="EO20" s="1654"/>
      <c r="EP20" s="1654"/>
      <c r="EQ20" s="1654"/>
      <c r="ER20" s="1654"/>
      <c r="ES20" s="1654"/>
      <c r="ET20" s="1654"/>
      <c r="EU20" s="1654"/>
      <c r="EV20" s="1654"/>
      <c r="EW20" s="1654"/>
      <c r="EX20" s="1654"/>
      <c r="EY20" s="1654"/>
      <c r="EZ20" s="1654"/>
      <c r="FA20" s="1654"/>
      <c r="FB20" s="1654"/>
      <c r="FC20" s="1654"/>
      <c r="FD20" s="1654"/>
      <c r="FE20" s="394"/>
    </row>
    <row r="21" spans="1:161" ht="15.6" x14ac:dyDescent="0.3">
      <c r="A21" s="1663"/>
      <c r="B21" s="1663"/>
      <c r="C21" s="1663"/>
      <c r="D21" s="1663"/>
      <c r="E21" s="1663"/>
      <c r="F21" s="1663"/>
      <c r="G21" s="1663"/>
      <c r="H21" s="1663"/>
      <c r="I21" s="1663"/>
      <c r="J21" s="1663"/>
      <c r="K21" s="1663"/>
      <c r="L21" s="1663"/>
      <c r="M21" s="1663"/>
      <c r="N21" s="1663"/>
      <c r="O21" s="1663"/>
      <c r="P21" s="1663"/>
      <c r="Q21" s="1663"/>
      <c r="R21" s="1663"/>
      <c r="S21" s="1663"/>
      <c r="T21" s="1663"/>
      <c r="U21" s="1663"/>
      <c r="V21" s="1663"/>
      <c r="W21" s="1663"/>
      <c r="X21" s="1663"/>
      <c r="Y21" s="1663"/>
      <c r="Z21" s="1663"/>
      <c r="AA21" s="1663"/>
      <c r="AB21" s="1663"/>
      <c r="AC21" s="1663"/>
      <c r="AD21" s="1663"/>
      <c r="AE21" s="1663"/>
      <c r="AF21" s="1663"/>
      <c r="AG21" s="1663"/>
      <c r="AH21" s="1663"/>
      <c r="AI21" s="1663"/>
      <c r="AJ21" s="1663"/>
      <c r="AK21" s="1663"/>
      <c r="AL21" s="1663"/>
      <c r="AM21" s="1663"/>
      <c r="AN21" s="1663"/>
      <c r="AO21" s="1663"/>
      <c r="AP21" s="1663"/>
      <c r="AQ21" s="1663"/>
      <c r="AR21" s="1663"/>
      <c r="AS21" s="1663"/>
      <c r="AT21" s="1663"/>
      <c r="AU21" s="1663"/>
      <c r="AV21" s="1663"/>
      <c r="AW21" s="1663"/>
      <c r="AX21" s="1663"/>
      <c r="AY21" s="1663"/>
      <c r="AZ21" s="1663"/>
      <c r="BA21" s="1663"/>
      <c r="BB21" s="1663"/>
      <c r="BC21" s="1663"/>
      <c r="BD21" s="1663"/>
      <c r="BE21" s="1663"/>
      <c r="BF21" s="1663"/>
      <c r="BG21" s="1663"/>
      <c r="BH21" s="1663"/>
      <c r="BI21" s="1663"/>
      <c r="BJ21" s="1663"/>
      <c r="BK21" s="1663"/>
      <c r="BL21" s="1663"/>
      <c r="BM21" s="1663"/>
      <c r="BN21" s="1663"/>
      <c r="BO21" s="1663"/>
      <c r="BP21" s="1663"/>
      <c r="BQ21" s="1663"/>
      <c r="BR21" s="1663"/>
      <c r="BS21" s="1663"/>
      <c r="BT21" s="1663"/>
      <c r="BU21" s="1663"/>
      <c r="BV21" s="1663"/>
      <c r="BW21" s="1663"/>
      <c r="BX21" s="1663"/>
      <c r="BY21" s="1663"/>
      <c r="BZ21" s="1663"/>
      <c r="CA21" s="1663"/>
      <c r="CB21" s="1663"/>
      <c r="CC21" s="1663"/>
      <c r="CD21" s="1663"/>
      <c r="CE21" s="1663"/>
      <c r="CF21" s="1663"/>
      <c r="CG21" s="1786" t="s">
        <v>307</v>
      </c>
      <c r="CH21" s="1786"/>
      <c r="CI21" s="1786"/>
      <c r="CJ21" s="1786"/>
      <c r="CK21" s="1786"/>
      <c r="CL21" s="1786"/>
      <c r="CM21" s="1786"/>
      <c r="CN21" s="1786"/>
      <c r="CO21" s="1787"/>
      <c r="CP21" s="1787"/>
      <c r="CQ21" s="1787"/>
      <c r="CR21" s="1785" t="s">
        <v>308</v>
      </c>
      <c r="CS21" s="1785"/>
      <c r="CT21" s="1785"/>
      <c r="CU21" s="1785"/>
      <c r="CV21" s="1785"/>
      <c r="CW21" s="1785"/>
      <c r="CX21" s="1785"/>
      <c r="CY21" s="1785"/>
      <c r="CZ21" s="1786" t="s">
        <v>307</v>
      </c>
      <c r="DA21" s="1786"/>
      <c r="DB21" s="1786"/>
      <c r="DC21" s="1786"/>
      <c r="DD21" s="1786"/>
      <c r="DE21" s="1786"/>
      <c r="DF21" s="1786"/>
      <c r="DG21" s="1786"/>
      <c r="DH21" s="1787"/>
      <c r="DI21" s="1787"/>
      <c r="DJ21" s="1787"/>
      <c r="DK21" s="1785" t="s">
        <v>308</v>
      </c>
      <c r="DL21" s="1785"/>
      <c r="DM21" s="1785"/>
      <c r="DN21" s="1785"/>
      <c r="DO21" s="1785"/>
      <c r="DP21" s="1785"/>
      <c r="DQ21" s="1785"/>
      <c r="DR21" s="1785"/>
      <c r="DS21" s="1786" t="s">
        <v>307</v>
      </c>
      <c r="DT21" s="1786"/>
      <c r="DU21" s="1786"/>
      <c r="DV21" s="1786"/>
      <c r="DW21" s="1786"/>
      <c r="DX21" s="1786"/>
      <c r="DY21" s="1786"/>
      <c r="DZ21" s="1786"/>
      <c r="EA21" s="1787"/>
      <c r="EB21" s="1787"/>
      <c r="EC21" s="1787"/>
      <c r="ED21" s="1785" t="s">
        <v>308</v>
      </c>
      <c r="EE21" s="1785"/>
      <c r="EF21" s="1785"/>
      <c r="EG21" s="1785"/>
      <c r="EH21" s="1785"/>
      <c r="EI21" s="1785"/>
      <c r="EJ21" s="1785"/>
      <c r="EK21" s="1785"/>
      <c r="EL21" s="1786" t="s">
        <v>307</v>
      </c>
      <c r="EM21" s="1786"/>
      <c r="EN21" s="1786"/>
      <c r="EO21" s="1786"/>
      <c r="EP21" s="1786"/>
      <c r="EQ21" s="1786"/>
      <c r="ER21" s="1786"/>
      <c r="ES21" s="1786"/>
      <c r="ET21" s="1787"/>
      <c r="EU21" s="1787"/>
      <c r="EV21" s="1787"/>
      <c r="EW21" s="1785" t="s">
        <v>308</v>
      </c>
      <c r="EX21" s="1785"/>
      <c r="EY21" s="1785"/>
      <c r="EZ21" s="1785"/>
      <c r="FA21" s="1785"/>
      <c r="FB21" s="1785"/>
      <c r="FC21" s="1785"/>
      <c r="FD21" s="1785"/>
      <c r="FE21" s="394"/>
    </row>
    <row r="22" spans="1:161" ht="37.5" customHeight="1" x14ac:dyDescent="0.3">
      <c r="A22" s="1663"/>
      <c r="B22" s="1663"/>
      <c r="C22" s="1663"/>
      <c r="D22" s="1663"/>
      <c r="E22" s="1663"/>
      <c r="F22" s="1663"/>
      <c r="G22" s="1663"/>
      <c r="H22" s="1663"/>
      <c r="I22" s="1663"/>
      <c r="J22" s="1663"/>
      <c r="K22" s="1663"/>
      <c r="L22" s="1663"/>
      <c r="M22" s="1663"/>
      <c r="N22" s="1663"/>
      <c r="O22" s="1663"/>
      <c r="P22" s="1663"/>
      <c r="Q22" s="1663"/>
      <c r="R22" s="1663"/>
      <c r="S22" s="1663"/>
      <c r="T22" s="1663"/>
      <c r="U22" s="1663"/>
      <c r="V22" s="1663"/>
      <c r="W22" s="1663"/>
      <c r="X22" s="1663"/>
      <c r="Y22" s="1663"/>
      <c r="Z22" s="1663"/>
      <c r="AA22" s="1663"/>
      <c r="AB22" s="1663"/>
      <c r="AC22" s="1663"/>
      <c r="AD22" s="1663"/>
      <c r="AE22" s="1663"/>
      <c r="AF22" s="1663"/>
      <c r="AG22" s="1663"/>
      <c r="AH22" s="1663"/>
      <c r="AI22" s="1663"/>
      <c r="AJ22" s="1663"/>
      <c r="AK22" s="1663"/>
      <c r="AL22" s="1663"/>
      <c r="AM22" s="1663"/>
      <c r="AN22" s="1663"/>
      <c r="AO22" s="1663"/>
      <c r="AP22" s="1663"/>
      <c r="AQ22" s="1663"/>
      <c r="AR22" s="1663"/>
      <c r="AS22" s="1663"/>
      <c r="AT22" s="1663"/>
      <c r="AU22" s="1663"/>
      <c r="AV22" s="1663"/>
      <c r="AW22" s="1663"/>
      <c r="AX22" s="1663"/>
      <c r="AY22" s="1663"/>
      <c r="AZ22" s="1663"/>
      <c r="BA22" s="1663"/>
      <c r="BB22" s="1663"/>
      <c r="BC22" s="1663"/>
      <c r="BD22" s="1663"/>
      <c r="BE22" s="1663"/>
      <c r="BF22" s="1663"/>
      <c r="BG22" s="1663"/>
      <c r="BH22" s="1663"/>
      <c r="BI22" s="1663"/>
      <c r="BJ22" s="1663"/>
      <c r="BK22" s="1663"/>
      <c r="BL22" s="1663"/>
      <c r="BM22" s="1663"/>
      <c r="BN22" s="1663"/>
      <c r="BO22" s="1663"/>
      <c r="BP22" s="1663"/>
      <c r="BQ22" s="1663"/>
      <c r="BR22" s="1663"/>
      <c r="BS22" s="1663"/>
      <c r="BT22" s="1663"/>
      <c r="BU22" s="1663"/>
      <c r="BV22" s="1663"/>
      <c r="BW22" s="1663"/>
      <c r="BX22" s="1663"/>
      <c r="BY22" s="1663"/>
      <c r="BZ22" s="1663"/>
      <c r="CA22" s="1663"/>
      <c r="CB22" s="1663"/>
      <c r="CC22" s="1663"/>
      <c r="CD22" s="1663"/>
      <c r="CE22" s="1663"/>
      <c r="CF22" s="1663"/>
      <c r="CG22" s="1777" t="s">
        <v>309</v>
      </c>
      <c r="CH22" s="1777"/>
      <c r="CI22" s="1777"/>
      <c r="CJ22" s="1777"/>
      <c r="CK22" s="1777"/>
      <c r="CL22" s="1777"/>
      <c r="CM22" s="1777"/>
      <c r="CN22" s="1777"/>
      <c r="CO22" s="1777"/>
      <c r="CP22" s="1777"/>
      <c r="CQ22" s="1777"/>
      <c r="CR22" s="1777"/>
      <c r="CS22" s="1777"/>
      <c r="CT22" s="1777"/>
      <c r="CU22" s="1777"/>
      <c r="CV22" s="1777"/>
      <c r="CW22" s="1777"/>
      <c r="CX22" s="1777"/>
      <c r="CY22" s="1777"/>
      <c r="CZ22" s="1777" t="s">
        <v>310</v>
      </c>
      <c r="DA22" s="1777"/>
      <c r="DB22" s="1777"/>
      <c r="DC22" s="1777"/>
      <c r="DD22" s="1777"/>
      <c r="DE22" s="1777"/>
      <c r="DF22" s="1777"/>
      <c r="DG22" s="1777"/>
      <c r="DH22" s="1777"/>
      <c r="DI22" s="1777"/>
      <c r="DJ22" s="1777"/>
      <c r="DK22" s="1777"/>
      <c r="DL22" s="1777"/>
      <c r="DM22" s="1777"/>
      <c r="DN22" s="1777"/>
      <c r="DO22" s="1777"/>
      <c r="DP22" s="1777"/>
      <c r="DQ22" s="1777"/>
      <c r="DR22" s="1777"/>
      <c r="DS22" s="1777" t="s">
        <v>311</v>
      </c>
      <c r="DT22" s="1777"/>
      <c r="DU22" s="1777"/>
      <c r="DV22" s="1777"/>
      <c r="DW22" s="1777"/>
      <c r="DX22" s="1777"/>
      <c r="DY22" s="1777"/>
      <c r="DZ22" s="1777"/>
      <c r="EA22" s="1777"/>
      <c r="EB22" s="1777"/>
      <c r="EC22" s="1777"/>
      <c r="ED22" s="1777"/>
      <c r="EE22" s="1777"/>
      <c r="EF22" s="1777"/>
      <c r="EG22" s="1777"/>
      <c r="EH22" s="1777"/>
      <c r="EI22" s="1777"/>
      <c r="EJ22" s="1777"/>
      <c r="EK22" s="1777"/>
      <c r="EL22" s="1777" t="s">
        <v>312</v>
      </c>
      <c r="EM22" s="1777"/>
      <c r="EN22" s="1777"/>
      <c r="EO22" s="1777"/>
      <c r="EP22" s="1777"/>
      <c r="EQ22" s="1777"/>
      <c r="ER22" s="1777"/>
      <c r="ES22" s="1777"/>
      <c r="ET22" s="1777"/>
      <c r="EU22" s="1777"/>
      <c r="EV22" s="1777"/>
      <c r="EW22" s="1777"/>
      <c r="EX22" s="1777"/>
      <c r="EY22" s="1777"/>
      <c r="EZ22" s="1777"/>
      <c r="FA22" s="1777"/>
      <c r="FB22" s="1777"/>
      <c r="FC22" s="1777"/>
      <c r="FD22" s="1777"/>
      <c r="FE22" s="394"/>
    </row>
    <row r="23" spans="1:161" ht="15.6" x14ac:dyDescent="0.3">
      <c r="A23" s="1664" t="s">
        <v>622</v>
      </c>
      <c r="B23" s="1664"/>
      <c r="C23" s="1664"/>
      <c r="D23" s="1664"/>
      <c r="E23" s="1664"/>
      <c r="F23" s="1664"/>
      <c r="G23" s="1664"/>
      <c r="H23" s="1664"/>
      <c r="I23" s="1664"/>
      <c r="J23" s="1664"/>
      <c r="K23" s="1664"/>
      <c r="L23" s="1664"/>
      <c r="M23" s="1664"/>
      <c r="N23" s="1664"/>
      <c r="O23" s="1664"/>
      <c r="P23" s="1664"/>
      <c r="Q23" s="1664"/>
      <c r="R23" s="1664"/>
      <c r="S23" s="1664"/>
      <c r="T23" s="1664"/>
      <c r="U23" s="1664"/>
      <c r="V23" s="1664"/>
      <c r="W23" s="1664"/>
      <c r="X23" s="1664"/>
      <c r="Y23" s="1664"/>
      <c r="Z23" s="1664"/>
      <c r="AA23" s="1664"/>
      <c r="AB23" s="1664"/>
      <c r="AC23" s="1664"/>
      <c r="AD23" s="1664"/>
      <c r="AE23" s="1664"/>
      <c r="AF23" s="1664"/>
      <c r="AG23" s="1664"/>
      <c r="AH23" s="1664"/>
      <c r="AI23" s="1664"/>
      <c r="AJ23" s="1664"/>
      <c r="AK23" s="1664"/>
      <c r="AL23" s="1664"/>
      <c r="AM23" s="1664"/>
      <c r="AN23" s="1664"/>
      <c r="AO23" s="1664"/>
      <c r="AP23" s="1664"/>
      <c r="AQ23" s="1664"/>
      <c r="AR23" s="1664"/>
      <c r="AS23" s="1664"/>
      <c r="AT23" s="1664"/>
      <c r="AU23" s="1664"/>
      <c r="AV23" s="1664"/>
      <c r="AW23" s="1664"/>
      <c r="AX23" s="1664"/>
      <c r="AY23" s="1664"/>
      <c r="AZ23" s="1664"/>
      <c r="BA23" s="1664"/>
      <c r="BB23" s="1664"/>
      <c r="BC23" s="1664"/>
      <c r="BD23" s="1664"/>
      <c r="BE23" s="1664"/>
      <c r="BF23" s="1664"/>
      <c r="BG23" s="1664"/>
      <c r="BH23" s="1664"/>
      <c r="BI23" s="1664"/>
      <c r="BJ23" s="1664"/>
      <c r="BK23" s="1664"/>
      <c r="BL23" s="1664"/>
      <c r="BM23" s="1664"/>
      <c r="BN23" s="1664"/>
      <c r="BO23" s="1664"/>
      <c r="BP23" s="1664"/>
      <c r="BQ23" s="1664"/>
      <c r="BR23" s="1664"/>
      <c r="BS23" s="1664"/>
      <c r="BT23" s="1664"/>
      <c r="BU23" s="1664"/>
      <c r="BV23" s="1664"/>
      <c r="BW23" s="1664"/>
      <c r="BX23" s="1664"/>
      <c r="BY23" s="1664"/>
      <c r="BZ23" s="1664"/>
      <c r="CA23" s="1664"/>
      <c r="CB23" s="1664"/>
      <c r="CC23" s="1664"/>
      <c r="CD23" s="1664"/>
      <c r="CE23" s="1664"/>
      <c r="CF23" s="1664"/>
      <c r="CG23" s="1667">
        <v>2</v>
      </c>
      <c r="CH23" s="1667"/>
      <c r="CI23" s="1667"/>
      <c r="CJ23" s="1667"/>
      <c r="CK23" s="1667"/>
      <c r="CL23" s="1667"/>
      <c r="CM23" s="1667"/>
      <c r="CN23" s="1667"/>
      <c r="CO23" s="1667"/>
      <c r="CP23" s="1667"/>
      <c r="CQ23" s="1667"/>
      <c r="CR23" s="1667"/>
      <c r="CS23" s="1667"/>
      <c r="CT23" s="1667"/>
      <c r="CU23" s="1667"/>
      <c r="CV23" s="1667"/>
      <c r="CW23" s="1667"/>
      <c r="CX23" s="1667"/>
      <c r="CY23" s="1667"/>
      <c r="CZ23" s="1667">
        <v>3</v>
      </c>
      <c r="DA23" s="1667"/>
      <c r="DB23" s="1667"/>
      <c r="DC23" s="1667"/>
      <c r="DD23" s="1667"/>
      <c r="DE23" s="1667"/>
      <c r="DF23" s="1667"/>
      <c r="DG23" s="1667"/>
      <c r="DH23" s="1667"/>
      <c r="DI23" s="1667"/>
      <c r="DJ23" s="1667"/>
      <c r="DK23" s="1667"/>
      <c r="DL23" s="1667"/>
      <c r="DM23" s="1667"/>
      <c r="DN23" s="1667"/>
      <c r="DO23" s="1667"/>
      <c r="DP23" s="1667"/>
      <c r="DQ23" s="1667"/>
      <c r="DR23" s="1667"/>
      <c r="DS23" s="1664">
        <v>4</v>
      </c>
      <c r="DT23" s="1664"/>
      <c r="DU23" s="1664"/>
      <c r="DV23" s="1664"/>
      <c r="DW23" s="1664"/>
      <c r="DX23" s="1664"/>
      <c r="DY23" s="1664"/>
      <c r="DZ23" s="1664"/>
      <c r="EA23" s="1664"/>
      <c r="EB23" s="1664"/>
      <c r="EC23" s="1664"/>
      <c r="ED23" s="1664"/>
      <c r="EE23" s="1664"/>
      <c r="EF23" s="1664"/>
      <c r="EG23" s="1664"/>
      <c r="EH23" s="1664"/>
      <c r="EI23" s="1664"/>
      <c r="EJ23" s="1664"/>
      <c r="EK23" s="1664"/>
      <c r="EL23" s="1664">
        <v>5</v>
      </c>
      <c r="EM23" s="1664"/>
      <c r="EN23" s="1664"/>
      <c r="EO23" s="1664"/>
      <c r="EP23" s="1664"/>
      <c r="EQ23" s="1664"/>
      <c r="ER23" s="1664"/>
      <c r="ES23" s="1664"/>
      <c r="ET23" s="1664"/>
      <c r="EU23" s="1664"/>
      <c r="EV23" s="1664"/>
      <c r="EW23" s="1664"/>
      <c r="EX23" s="1664"/>
      <c r="EY23" s="1664"/>
      <c r="EZ23" s="1664"/>
      <c r="FA23" s="1664"/>
      <c r="FB23" s="1664"/>
      <c r="FC23" s="1664"/>
      <c r="FD23" s="1664"/>
      <c r="FE23" s="422"/>
    </row>
    <row r="24" spans="1:161" ht="54" customHeight="1" x14ac:dyDescent="0.3">
      <c r="A24" s="1665" t="s">
        <v>313</v>
      </c>
      <c r="B24" s="1665"/>
      <c r="C24" s="1665"/>
      <c r="D24" s="1665"/>
      <c r="E24" s="1665"/>
      <c r="F24" s="1665"/>
      <c r="G24" s="1665"/>
      <c r="H24" s="1665"/>
      <c r="I24" s="1665"/>
      <c r="J24" s="1665"/>
      <c r="K24" s="1665"/>
      <c r="L24" s="1665"/>
      <c r="M24" s="1665"/>
      <c r="N24" s="1665"/>
      <c r="O24" s="1665"/>
      <c r="P24" s="1665"/>
      <c r="Q24" s="1665"/>
      <c r="R24" s="1665"/>
      <c r="S24" s="1665"/>
      <c r="T24" s="1665"/>
      <c r="U24" s="1665"/>
      <c r="V24" s="1665"/>
      <c r="W24" s="1665"/>
      <c r="X24" s="1665"/>
      <c r="Y24" s="1665"/>
      <c r="Z24" s="1665"/>
      <c r="AA24" s="1665"/>
      <c r="AB24" s="1665"/>
      <c r="AC24" s="1665"/>
      <c r="AD24" s="1665"/>
      <c r="AE24" s="1665"/>
      <c r="AF24" s="1665"/>
      <c r="AG24" s="1665"/>
      <c r="AH24" s="1665"/>
      <c r="AI24" s="1665"/>
      <c r="AJ24" s="1665"/>
      <c r="AK24" s="1665"/>
      <c r="AL24" s="1665"/>
      <c r="AM24" s="1665"/>
      <c r="AN24" s="1665"/>
      <c r="AO24" s="1665"/>
      <c r="AP24" s="1665"/>
      <c r="AQ24" s="1665"/>
      <c r="AR24" s="1665"/>
      <c r="AS24" s="1665"/>
      <c r="AT24" s="1665"/>
      <c r="AU24" s="1665"/>
      <c r="AV24" s="1665"/>
      <c r="AW24" s="1665"/>
      <c r="AX24" s="1665"/>
      <c r="AY24" s="1665"/>
      <c r="AZ24" s="1665"/>
      <c r="BA24" s="1665"/>
      <c r="BB24" s="1665"/>
      <c r="BC24" s="1665"/>
      <c r="BD24" s="1665"/>
      <c r="BE24" s="1665"/>
      <c r="BF24" s="1665"/>
      <c r="BG24" s="1665"/>
      <c r="BH24" s="1665"/>
      <c r="BI24" s="1665"/>
      <c r="BJ24" s="1665"/>
      <c r="BK24" s="1665"/>
      <c r="BL24" s="1665"/>
      <c r="BM24" s="1665"/>
      <c r="BN24" s="1665"/>
      <c r="BO24" s="1665"/>
      <c r="BP24" s="1665"/>
      <c r="BQ24" s="1665"/>
      <c r="BR24" s="1665"/>
      <c r="BS24" s="1665"/>
      <c r="BT24" s="1665"/>
      <c r="BU24" s="1665"/>
      <c r="BV24" s="1665"/>
      <c r="BW24" s="1665"/>
      <c r="BX24" s="1665"/>
      <c r="BY24" s="1665"/>
      <c r="BZ24" s="1665"/>
      <c r="CA24" s="1665"/>
      <c r="CB24" s="1665"/>
      <c r="CC24" s="1665"/>
      <c r="CD24" s="1665"/>
      <c r="CE24" s="1665"/>
      <c r="CF24" s="1665"/>
      <c r="CG24" s="1666"/>
      <c r="CH24" s="1666"/>
      <c r="CI24" s="1666"/>
      <c r="CJ24" s="1666"/>
      <c r="CK24" s="1666"/>
      <c r="CL24" s="1666"/>
      <c r="CM24" s="1666"/>
      <c r="CN24" s="1666"/>
      <c r="CO24" s="1666"/>
      <c r="CP24" s="1666"/>
      <c r="CQ24" s="1666"/>
      <c r="CR24" s="1666"/>
      <c r="CS24" s="1666"/>
      <c r="CT24" s="1666"/>
      <c r="CU24" s="1666"/>
      <c r="CV24" s="1666"/>
      <c r="CW24" s="1666"/>
      <c r="CX24" s="1666"/>
      <c r="CY24" s="1666"/>
      <c r="CZ24" s="1666"/>
      <c r="DA24" s="1666"/>
      <c r="DB24" s="1666"/>
      <c r="DC24" s="1666"/>
      <c r="DD24" s="1666"/>
      <c r="DE24" s="1666"/>
      <c r="DF24" s="1666"/>
      <c r="DG24" s="1666"/>
      <c r="DH24" s="1666"/>
      <c r="DI24" s="1666"/>
      <c r="DJ24" s="1666"/>
      <c r="DK24" s="1666"/>
      <c r="DL24" s="1666"/>
      <c r="DM24" s="1666"/>
      <c r="DN24" s="1666"/>
      <c r="DO24" s="1666"/>
      <c r="DP24" s="1666"/>
      <c r="DQ24" s="1666"/>
      <c r="DR24" s="1666"/>
      <c r="DS24" s="1666"/>
      <c r="DT24" s="1666"/>
      <c r="DU24" s="1666"/>
      <c r="DV24" s="1666"/>
      <c r="DW24" s="1666"/>
      <c r="DX24" s="1666"/>
      <c r="DY24" s="1666"/>
      <c r="DZ24" s="1666"/>
      <c r="EA24" s="1666"/>
      <c r="EB24" s="1666"/>
      <c r="EC24" s="1666"/>
      <c r="ED24" s="1666"/>
      <c r="EE24" s="1666"/>
      <c r="EF24" s="1666"/>
      <c r="EG24" s="1666"/>
      <c r="EH24" s="1666"/>
      <c r="EI24" s="1666"/>
      <c r="EJ24" s="1666"/>
      <c r="EK24" s="1666"/>
      <c r="EL24" s="1666"/>
      <c r="EM24" s="1666"/>
      <c r="EN24" s="1666"/>
      <c r="EO24" s="1666"/>
      <c r="EP24" s="1666"/>
      <c r="EQ24" s="1666"/>
      <c r="ER24" s="1666"/>
      <c r="ES24" s="1666"/>
      <c r="ET24" s="1666"/>
      <c r="EU24" s="1666"/>
      <c r="EV24" s="1666"/>
      <c r="EW24" s="1666"/>
      <c r="EX24" s="1666"/>
      <c r="EY24" s="1666"/>
      <c r="EZ24" s="1666"/>
      <c r="FA24" s="1666"/>
      <c r="FB24" s="1666"/>
      <c r="FC24" s="1666"/>
      <c r="FD24" s="1666"/>
      <c r="FE24" s="423"/>
    </row>
    <row r="25" spans="1:161" ht="21.75" customHeight="1" x14ac:dyDescent="0.3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424"/>
      <c r="CH25" s="424"/>
      <c r="CI25" s="424"/>
      <c r="CJ25" s="424"/>
      <c r="CK25" s="424"/>
      <c r="CL25" s="424"/>
      <c r="CM25" s="424"/>
      <c r="CN25" s="424"/>
      <c r="CO25" s="424"/>
      <c r="CP25" s="424"/>
      <c r="CQ25" s="424"/>
      <c r="CR25" s="424"/>
      <c r="CS25" s="424"/>
      <c r="CT25" s="424"/>
      <c r="CU25" s="424"/>
      <c r="CV25" s="424"/>
      <c r="CW25" s="424"/>
      <c r="CX25" s="424"/>
      <c r="CY25" s="424"/>
      <c r="CZ25" s="424"/>
      <c r="DA25" s="424"/>
      <c r="DB25" s="424"/>
      <c r="DC25" s="424"/>
      <c r="DD25" s="424"/>
      <c r="DE25" s="424"/>
      <c r="DF25" s="424"/>
      <c r="DG25" s="424"/>
      <c r="DH25" s="424"/>
      <c r="DI25" s="424"/>
      <c r="DJ25" s="424"/>
      <c r="DK25" s="424"/>
      <c r="DL25" s="424"/>
      <c r="DM25" s="424"/>
      <c r="DN25" s="424"/>
      <c r="DO25" s="424"/>
      <c r="DP25" s="424"/>
      <c r="DQ25" s="424"/>
      <c r="DR25" s="424"/>
      <c r="DS25" s="424"/>
      <c r="DT25" s="424"/>
      <c r="DU25" s="424"/>
      <c r="DV25" s="424"/>
      <c r="DW25" s="424"/>
      <c r="DX25" s="424"/>
      <c r="DY25" s="424"/>
      <c r="DZ25" s="424"/>
      <c r="EA25" s="424"/>
      <c r="EB25" s="424"/>
      <c r="EC25" s="424"/>
      <c r="ED25" s="424"/>
      <c r="EE25" s="424"/>
      <c r="EF25" s="424"/>
      <c r="EG25" s="424"/>
      <c r="EH25" s="424"/>
      <c r="EI25" s="424"/>
      <c r="EJ25" s="424"/>
      <c r="EK25" s="424"/>
      <c r="EL25" s="424"/>
      <c r="EM25" s="424"/>
      <c r="EN25" s="424"/>
      <c r="EO25" s="424"/>
      <c r="EP25" s="424"/>
      <c r="EQ25" s="424"/>
      <c r="ER25" s="424"/>
      <c r="ES25" s="424"/>
      <c r="ET25" s="424"/>
      <c r="EU25" s="424"/>
      <c r="EV25" s="424"/>
      <c r="EW25" s="424"/>
      <c r="EX25" s="424"/>
      <c r="EY25" s="424"/>
      <c r="EZ25" s="424"/>
      <c r="FA25" s="424"/>
      <c r="FB25" s="424"/>
      <c r="FC25" s="424"/>
      <c r="FD25" s="424"/>
      <c r="FE25" s="423"/>
    </row>
    <row r="26" spans="1:161" ht="17.25" customHeight="1" x14ac:dyDescent="0.3">
      <c r="A26" s="317" t="s">
        <v>314</v>
      </c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7"/>
      <c r="BW26" s="317"/>
      <c r="BX26" s="317"/>
      <c r="BY26" s="317"/>
      <c r="BZ26" s="317"/>
      <c r="CA26" s="317"/>
      <c r="CB26" s="317"/>
      <c r="CC26" s="317"/>
      <c r="CD26" s="317"/>
      <c r="CE26" s="317"/>
      <c r="CF26" s="317"/>
      <c r="CG26" s="317"/>
      <c r="CH26" s="317"/>
      <c r="CI26" s="317"/>
      <c r="CJ26" s="425"/>
      <c r="CK26" s="425"/>
      <c r="CL26" s="425"/>
      <c r="CM26" s="425"/>
      <c r="CN26" s="425"/>
      <c r="CO26" s="425"/>
      <c r="CP26" s="425"/>
      <c r="CQ26" s="425"/>
      <c r="CR26" s="425"/>
      <c r="CS26" s="425"/>
      <c r="CT26" s="425"/>
      <c r="CU26" s="425"/>
      <c r="CV26" s="425"/>
      <c r="CW26" s="425"/>
      <c r="CX26" s="425"/>
      <c r="CY26" s="425"/>
      <c r="CZ26" s="425"/>
      <c r="DA26" s="425"/>
      <c r="DB26" s="425"/>
      <c r="DC26" s="425"/>
      <c r="DD26" s="425"/>
      <c r="DE26" s="425"/>
      <c r="DF26" s="425"/>
      <c r="DG26" s="425"/>
      <c r="DH26" s="425"/>
      <c r="DI26" s="425"/>
      <c r="DJ26" s="425"/>
      <c r="DK26" s="425"/>
      <c r="DL26" s="425"/>
      <c r="DM26" s="425"/>
      <c r="DN26" s="425"/>
      <c r="DO26" s="425"/>
      <c r="DP26" s="425"/>
      <c r="DQ26" s="425"/>
      <c r="DR26" s="425"/>
      <c r="DS26" s="425"/>
      <c r="DT26" s="425"/>
      <c r="DU26" s="425"/>
      <c r="DV26" s="425"/>
      <c r="DW26" s="425"/>
      <c r="DX26" s="425"/>
      <c r="DY26" s="425"/>
      <c r="DZ26" s="425"/>
      <c r="EA26" s="425"/>
      <c r="EB26" s="425"/>
      <c r="EC26" s="425"/>
      <c r="ED26" s="425"/>
      <c r="EE26" s="425"/>
      <c r="EF26" s="425"/>
      <c r="EG26" s="425"/>
      <c r="EH26" s="425"/>
      <c r="EI26" s="425"/>
      <c r="EJ26" s="425"/>
      <c r="EK26" s="425"/>
      <c r="EL26" s="425"/>
      <c r="EM26" s="425"/>
      <c r="EN26" s="425"/>
      <c r="EO26" s="425"/>
      <c r="EP26" s="425"/>
      <c r="EQ26" s="425"/>
      <c r="ER26" s="425"/>
      <c r="ES26" s="425"/>
      <c r="ET26" s="425"/>
      <c r="EU26" s="425"/>
      <c r="EV26" s="425"/>
      <c r="EW26" s="425"/>
      <c r="EX26" s="425"/>
      <c r="EY26" s="425"/>
      <c r="EZ26" s="425"/>
      <c r="FA26" s="425"/>
      <c r="FB26" s="425"/>
      <c r="FC26" s="425"/>
      <c r="FD26" s="425"/>
      <c r="FE26" s="393"/>
    </row>
    <row r="27" spans="1:161" ht="3" customHeight="1" x14ac:dyDescent="0.3">
      <c r="A27" s="317"/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/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425"/>
      <c r="CK27" s="425"/>
      <c r="CL27" s="425"/>
      <c r="CM27" s="425"/>
      <c r="CN27" s="425"/>
      <c r="CO27" s="425"/>
      <c r="CP27" s="425"/>
      <c r="CQ27" s="425"/>
      <c r="CR27" s="425"/>
      <c r="CS27" s="425"/>
      <c r="CT27" s="425"/>
      <c r="CU27" s="425"/>
      <c r="CV27" s="425"/>
      <c r="CW27" s="425"/>
      <c r="CX27" s="425"/>
      <c r="CY27" s="425"/>
      <c r="CZ27" s="425"/>
      <c r="DA27" s="425"/>
      <c r="DB27" s="425"/>
      <c r="DC27" s="425"/>
      <c r="DD27" s="425"/>
      <c r="DE27" s="425"/>
      <c r="DF27" s="425"/>
      <c r="DG27" s="425"/>
      <c r="DH27" s="425"/>
      <c r="DI27" s="425"/>
      <c r="DJ27" s="425"/>
      <c r="DK27" s="425"/>
      <c r="DL27" s="425"/>
      <c r="DM27" s="425"/>
      <c r="DN27" s="425"/>
      <c r="DO27" s="425"/>
      <c r="DP27" s="425"/>
      <c r="DQ27" s="425"/>
      <c r="DR27" s="425"/>
      <c r="DS27" s="425"/>
      <c r="DT27" s="425"/>
      <c r="DU27" s="425"/>
      <c r="DV27" s="425"/>
      <c r="DW27" s="425"/>
      <c r="DX27" s="425"/>
      <c r="DY27" s="425"/>
      <c r="DZ27" s="425"/>
      <c r="EA27" s="425"/>
      <c r="EB27" s="425"/>
      <c r="EC27" s="425"/>
      <c r="ED27" s="425"/>
      <c r="EE27" s="425"/>
      <c r="EF27" s="425"/>
      <c r="EG27" s="425"/>
      <c r="EH27" s="425"/>
      <c r="EI27" s="425"/>
      <c r="EJ27" s="425"/>
      <c r="EK27" s="425"/>
      <c r="EL27" s="425"/>
      <c r="EM27" s="425"/>
      <c r="EN27" s="425"/>
      <c r="EO27" s="425"/>
      <c r="EP27" s="425"/>
      <c r="EQ27" s="425"/>
      <c r="ER27" s="425"/>
      <c r="ES27" s="425"/>
      <c r="ET27" s="425"/>
      <c r="EU27" s="425"/>
      <c r="EV27" s="425"/>
      <c r="EW27" s="425"/>
      <c r="EX27" s="425"/>
      <c r="EY27" s="425"/>
      <c r="EZ27" s="425"/>
      <c r="FA27" s="425"/>
      <c r="FB27" s="425"/>
      <c r="FC27" s="425"/>
      <c r="FD27" s="425"/>
      <c r="FE27" s="393"/>
    </row>
    <row r="28" spans="1:161" ht="15.6" x14ac:dyDescent="0.3">
      <c r="A28" s="1663" t="s">
        <v>315</v>
      </c>
      <c r="B28" s="1663"/>
      <c r="C28" s="1663"/>
      <c r="D28" s="1663"/>
      <c r="E28" s="1663"/>
      <c r="F28" s="1663"/>
      <c r="G28" s="1663"/>
      <c r="H28" s="1663"/>
      <c r="I28" s="1663"/>
      <c r="J28" s="1663"/>
      <c r="K28" s="1663"/>
      <c r="L28" s="1663"/>
      <c r="M28" s="1663"/>
      <c r="N28" s="1663"/>
      <c r="O28" s="1663"/>
      <c r="P28" s="1663"/>
      <c r="Q28" s="1663"/>
      <c r="R28" s="1663"/>
      <c r="S28" s="1663"/>
      <c r="T28" s="1663"/>
      <c r="U28" s="1663"/>
      <c r="V28" s="1663"/>
      <c r="W28" s="1663"/>
      <c r="X28" s="1663"/>
      <c r="Y28" s="1663"/>
      <c r="Z28" s="1663"/>
      <c r="AA28" s="1663"/>
      <c r="AB28" s="1663"/>
      <c r="AC28" s="1663"/>
      <c r="AD28" s="1663"/>
      <c r="AE28" s="1663"/>
      <c r="AF28" s="1663"/>
      <c r="AG28" s="1663"/>
      <c r="AH28" s="1663"/>
      <c r="AI28" s="1663"/>
      <c r="AJ28" s="1663"/>
      <c r="AK28" s="1663"/>
      <c r="AL28" s="1663"/>
      <c r="AM28" s="1663" t="s">
        <v>316</v>
      </c>
      <c r="AN28" s="1663"/>
      <c r="AO28" s="1663"/>
      <c r="AP28" s="1663"/>
      <c r="AQ28" s="1663"/>
      <c r="AR28" s="1663"/>
      <c r="AS28" s="1663"/>
      <c r="AT28" s="1663"/>
      <c r="AU28" s="1663"/>
      <c r="AV28" s="1663"/>
      <c r="AW28" s="1663"/>
      <c r="AX28" s="1663"/>
      <c r="AY28" s="1663"/>
      <c r="AZ28" s="1663"/>
      <c r="BA28" s="1663"/>
      <c r="BB28" s="1663"/>
      <c r="BC28" s="1663"/>
      <c r="BD28" s="1663"/>
      <c r="BE28" s="1663"/>
      <c r="BF28" s="1663"/>
      <c r="BG28" s="1663"/>
      <c r="BH28" s="1663"/>
      <c r="BI28" s="1663"/>
      <c r="BJ28" s="1663"/>
      <c r="BK28" s="1663"/>
      <c r="BL28" s="1663"/>
      <c r="BM28" s="1663"/>
      <c r="BN28" s="1663"/>
      <c r="BO28" s="1663"/>
      <c r="BP28" s="1663"/>
      <c r="BQ28" s="1663"/>
      <c r="BR28" s="1663"/>
      <c r="BS28" s="1663"/>
      <c r="BT28" s="1663"/>
      <c r="BU28" s="1663"/>
      <c r="BV28" s="1663"/>
      <c r="BW28" s="1663"/>
      <c r="BX28" s="1663"/>
      <c r="BY28" s="1663" t="s">
        <v>38</v>
      </c>
      <c r="BZ28" s="1663"/>
      <c r="CA28" s="1663"/>
      <c r="CB28" s="1663"/>
      <c r="CC28" s="1663"/>
      <c r="CD28" s="1663"/>
      <c r="CE28" s="1663"/>
      <c r="CF28" s="1663"/>
      <c r="CG28" s="1654" t="s">
        <v>306</v>
      </c>
      <c r="CH28" s="1654"/>
      <c r="CI28" s="1654"/>
      <c r="CJ28" s="1654"/>
      <c r="CK28" s="1654"/>
      <c r="CL28" s="1654"/>
      <c r="CM28" s="1654"/>
      <c r="CN28" s="1654"/>
      <c r="CO28" s="1654"/>
      <c r="CP28" s="1654"/>
      <c r="CQ28" s="1654"/>
      <c r="CR28" s="1654"/>
      <c r="CS28" s="1654"/>
      <c r="CT28" s="1654"/>
      <c r="CU28" s="1654"/>
      <c r="CV28" s="1654"/>
      <c r="CW28" s="1654"/>
      <c r="CX28" s="1654"/>
      <c r="CY28" s="1654"/>
      <c r="CZ28" s="1654"/>
      <c r="DA28" s="1654"/>
      <c r="DB28" s="1654"/>
      <c r="DC28" s="1654"/>
      <c r="DD28" s="1654"/>
      <c r="DE28" s="1654"/>
      <c r="DF28" s="1654"/>
      <c r="DG28" s="1654"/>
      <c r="DH28" s="1654"/>
      <c r="DI28" s="1654"/>
      <c r="DJ28" s="1654"/>
      <c r="DK28" s="1654"/>
      <c r="DL28" s="1654"/>
      <c r="DM28" s="1654"/>
      <c r="DN28" s="1654"/>
      <c r="DO28" s="1654"/>
      <c r="DP28" s="1654"/>
      <c r="DQ28" s="1654"/>
      <c r="DR28" s="1654"/>
      <c r="DS28" s="1654"/>
      <c r="DT28" s="1654"/>
      <c r="DU28" s="1654"/>
      <c r="DV28" s="1654"/>
      <c r="DW28" s="1654"/>
      <c r="DX28" s="1654"/>
      <c r="DY28" s="1654"/>
      <c r="DZ28" s="1654"/>
      <c r="EA28" s="1654"/>
      <c r="EB28" s="1654"/>
      <c r="EC28" s="1654"/>
      <c r="ED28" s="1654"/>
      <c r="EE28" s="1654"/>
      <c r="EF28" s="1654"/>
      <c r="EG28" s="1654"/>
      <c r="EH28" s="1654"/>
      <c r="EI28" s="1654"/>
      <c r="EJ28" s="1654"/>
      <c r="EK28" s="1654"/>
      <c r="EL28" s="1654"/>
      <c r="EM28" s="1654"/>
      <c r="EN28" s="1654"/>
      <c r="EO28" s="1654"/>
      <c r="EP28" s="1654"/>
      <c r="EQ28" s="1654"/>
      <c r="ER28" s="1654"/>
      <c r="ES28" s="1654"/>
      <c r="ET28" s="1654"/>
      <c r="EU28" s="1654"/>
      <c r="EV28" s="1654"/>
      <c r="EW28" s="1654"/>
      <c r="EX28" s="1654"/>
      <c r="EY28" s="1654"/>
      <c r="EZ28" s="1654"/>
      <c r="FA28" s="1654"/>
      <c r="FB28" s="1654"/>
      <c r="FC28" s="1654"/>
      <c r="FD28" s="1654"/>
      <c r="FE28" s="393"/>
    </row>
    <row r="29" spans="1:161" ht="19.5" customHeight="1" x14ac:dyDescent="0.3">
      <c r="A29" s="1663"/>
      <c r="B29" s="1663"/>
      <c r="C29" s="1663"/>
      <c r="D29" s="1663"/>
      <c r="E29" s="1663"/>
      <c r="F29" s="1663"/>
      <c r="G29" s="1663"/>
      <c r="H29" s="1663"/>
      <c r="I29" s="1663"/>
      <c r="J29" s="1663"/>
      <c r="K29" s="1663"/>
      <c r="L29" s="1663"/>
      <c r="M29" s="1663"/>
      <c r="N29" s="1663"/>
      <c r="O29" s="1663"/>
      <c r="P29" s="1663"/>
      <c r="Q29" s="1663"/>
      <c r="R29" s="1663"/>
      <c r="S29" s="1663"/>
      <c r="T29" s="1663"/>
      <c r="U29" s="1663"/>
      <c r="V29" s="1663"/>
      <c r="W29" s="1663"/>
      <c r="X29" s="1663"/>
      <c r="Y29" s="1663"/>
      <c r="Z29" s="1663"/>
      <c r="AA29" s="1663"/>
      <c r="AB29" s="1663"/>
      <c r="AC29" s="1663"/>
      <c r="AD29" s="1663"/>
      <c r="AE29" s="1663"/>
      <c r="AF29" s="1663"/>
      <c r="AG29" s="1663"/>
      <c r="AH29" s="1663"/>
      <c r="AI29" s="1663"/>
      <c r="AJ29" s="1663"/>
      <c r="AK29" s="1663"/>
      <c r="AL29" s="1663"/>
      <c r="AM29" s="1663"/>
      <c r="AN29" s="1663"/>
      <c r="AO29" s="1663"/>
      <c r="AP29" s="1663"/>
      <c r="AQ29" s="1663"/>
      <c r="AR29" s="1663"/>
      <c r="AS29" s="1663"/>
      <c r="AT29" s="1663"/>
      <c r="AU29" s="1663"/>
      <c r="AV29" s="1663"/>
      <c r="AW29" s="1663"/>
      <c r="AX29" s="1663"/>
      <c r="AY29" s="1663"/>
      <c r="AZ29" s="1663"/>
      <c r="BA29" s="1663"/>
      <c r="BB29" s="1663"/>
      <c r="BC29" s="1663"/>
      <c r="BD29" s="1663"/>
      <c r="BE29" s="1663"/>
      <c r="BF29" s="1663"/>
      <c r="BG29" s="1663"/>
      <c r="BH29" s="1663"/>
      <c r="BI29" s="1663"/>
      <c r="BJ29" s="1663"/>
      <c r="BK29" s="1663"/>
      <c r="BL29" s="1663"/>
      <c r="BM29" s="1663"/>
      <c r="BN29" s="1663"/>
      <c r="BO29" s="1663"/>
      <c r="BP29" s="1663"/>
      <c r="BQ29" s="1663"/>
      <c r="BR29" s="1663"/>
      <c r="BS29" s="1663"/>
      <c r="BT29" s="1663"/>
      <c r="BU29" s="1663"/>
      <c r="BV29" s="1663"/>
      <c r="BW29" s="1663"/>
      <c r="BX29" s="1663"/>
      <c r="BY29" s="1663"/>
      <c r="BZ29" s="1663"/>
      <c r="CA29" s="1663"/>
      <c r="CB29" s="1663"/>
      <c r="CC29" s="1663"/>
      <c r="CD29" s="1663"/>
      <c r="CE29" s="1663"/>
      <c r="CF29" s="1663"/>
      <c r="CG29" s="1786" t="s">
        <v>307</v>
      </c>
      <c r="CH29" s="1786"/>
      <c r="CI29" s="1786"/>
      <c r="CJ29" s="1786"/>
      <c r="CK29" s="1786"/>
      <c r="CL29" s="1786"/>
      <c r="CM29" s="1786"/>
      <c r="CN29" s="1786"/>
      <c r="CO29" s="1787"/>
      <c r="CP29" s="1787"/>
      <c r="CQ29" s="1787"/>
      <c r="CR29" s="1785" t="s">
        <v>308</v>
      </c>
      <c r="CS29" s="1785"/>
      <c r="CT29" s="1785"/>
      <c r="CU29" s="1785"/>
      <c r="CV29" s="1785"/>
      <c r="CW29" s="1785"/>
      <c r="CX29" s="1785"/>
      <c r="CY29" s="1785"/>
      <c r="CZ29" s="1786" t="s">
        <v>307</v>
      </c>
      <c r="DA29" s="1786"/>
      <c r="DB29" s="1786"/>
      <c r="DC29" s="1786"/>
      <c r="DD29" s="1786"/>
      <c r="DE29" s="1786"/>
      <c r="DF29" s="1786"/>
      <c r="DG29" s="1786"/>
      <c r="DH29" s="1787"/>
      <c r="DI29" s="1787"/>
      <c r="DJ29" s="1787"/>
      <c r="DK29" s="1785" t="s">
        <v>308</v>
      </c>
      <c r="DL29" s="1785"/>
      <c r="DM29" s="1785"/>
      <c r="DN29" s="1785"/>
      <c r="DO29" s="1785"/>
      <c r="DP29" s="1785"/>
      <c r="DQ29" s="1785"/>
      <c r="DR29" s="1785"/>
      <c r="DS29" s="1786" t="s">
        <v>307</v>
      </c>
      <c r="DT29" s="1786"/>
      <c r="DU29" s="1786"/>
      <c r="DV29" s="1786"/>
      <c r="DW29" s="1786"/>
      <c r="DX29" s="1786"/>
      <c r="DY29" s="1786"/>
      <c r="DZ29" s="1786"/>
      <c r="EA29" s="1787"/>
      <c r="EB29" s="1787"/>
      <c r="EC29" s="1787"/>
      <c r="ED29" s="1785" t="s">
        <v>308</v>
      </c>
      <c r="EE29" s="1785"/>
      <c r="EF29" s="1785"/>
      <c r="EG29" s="1785"/>
      <c r="EH29" s="1785"/>
      <c r="EI29" s="1785"/>
      <c r="EJ29" s="1785"/>
      <c r="EK29" s="1785"/>
      <c r="EL29" s="1786" t="s">
        <v>307</v>
      </c>
      <c r="EM29" s="1786"/>
      <c r="EN29" s="1786"/>
      <c r="EO29" s="1786"/>
      <c r="EP29" s="1786"/>
      <c r="EQ29" s="1786"/>
      <c r="ER29" s="1786"/>
      <c r="ES29" s="1786"/>
      <c r="ET29" s="1787"/>
      <c r="EU29" s="1787"/>
      <c r="EV29" s="1787"/>
      <c r="EW29" s="1785" t="s">
        <v>308</v>
      </c>
      <c r="EX29" s="1785"/>
      <c r="EY29" s="1785"/>
      <c r="EZ29" s="1785"/>
      <c r="FA29" s="1785"/>
      <c r="FB29" s="1785"/>
      <c r="FC29" s="1785"/>
      <c r="FD29" s="1785"/>
      <c r="FE29" s="393"/>
    </row>
    <row r="30" spans="1:161" ht="33" customHeight="1" x14ac:dyDescent="0.3">
      <c r="A30" s="1663"/>
      <c r="B30" s="1663"/>
      <c r="C30" s="1663"/>
      <c r="D30" s="1663"/>
      <c r="E30" s="1663"/>
      <c r="F30" s="1663"/>
      <c r="G30" s="1663"/>
      <c r="H30" s="1663"/>
      <c r="I30" s="1663"/>
      <c r="J30" s="1663"/>
      <c r="K30" s="1663"/>
      <c r="L30" s="1663"/>
      <c r="M30" s="1663"/>
      <c r="N30" s="1663"/>
      <c r="O30" s="1663"/>
      <c r="P30" s="1663"/>
      <c r="Q30" s="1663"/>
      <c r="R30" s="1663"/>
      <c r="S30" s="1663"/>
      <c r="T30" s="1663"/>
      <c r="U30" s="1663"/>
      <c r="V30" s="1663"/>
      <c r="W30" s="1663"/>
      <c r="X30" s="1663"/>
      <c r="Y30" s="1663"/>
      <c r="Z30" s="1663"/>
      <c r="AA30" s="1663"/>
      <c r="AB30" s="1663"/>
      <c r="AC30" s="1663"/>
      <c r="AD30" s="1663"/>
      <c r="AE30" s="1663"/>
      <c r="AF30" s="1663"/>
      <c r="AG30" s="1663"/>
      <c r="AH30" s="1663"/>
      <c r="AI30" s="1663"/>
      <c r="AJ30" s="1663"/>
      <c r="AK30" s="1663"/>
      <c r="AL30" s="1663"/>
      <c r="AM30" s="1663"/>
      <c r="AN30" s="1663"/>
      <c r="AO30" s="1663"/>
      <c r="AP30" s="1663"/>
      <c r="AQ30" s="1663"/>
      <c r="AR30" s="1663"/>
      <c r="AS30" s="1663"/>
      <c r="AT30" s="1663"/>
      <c r="AU30" s="1663"/>
      <c r="AV30" s="1663"/>
      <c r="AW30" s="1663"/>
      <c r="AX30" s="1663"/>
      <c r="AY30" s="1663"/>
      <c r="AZ30" s="1663"/>
      <c r="BA30" s="1663"/>
      <c r="BB30" s="1663"/>
      <c r="BC30" s="1663"/>
      <c r="BD30" s="1663"/>
      <c r="BE30" s="1663"/>
      <c r="BF30" s="1663"/>
      <c r="BG30" s="1663"/>
      <c r="BH30" s="1663"/>
      <c r="BI30" s="1663"/>
      <c r="BJ30" s="1663"/>
      <c r="BK30" s="1663"/>
      <c r="BL30" s="1663"/>
      <c r="BM30" s="1663"/>
      <c r="BN30" s="1663"/>
      <c r="BO30" s="1663"/>
      <c r="BP30" s="1663"/>
      <c r="BQ30" s="1663"/>
      <c r="BR30" s="1663"/>
      <c r="BS30" s="1663"/>
      <c r="BT30" s="1663"/>
      <c r="BU30" s="1663"/>
      <c r="BV30" s="1663"/>
      <c r="BW30" s="1663"/>
      <c r="BX30" s="1663"/>
      <c r="BY30" s="1663"/>
      <c r="BZ30" s="1663"/>
      <c r="CA30" s="1663"/>
      <c r="CB30" s="1663"/>
      <c r="CC30" s="1663"/>
      <c r="CD30" s="1663"/>
      <c r="CE30" s="1663"/>
      <c r="CF30" s="1663"/>
      <c r="CG30" s="1777" t="s">
        <v>317</v>
      </c>
      <c r="CH30" s="1777"/>
      <c r="CI30" s="1777"/>
      <c r="CJ30" s="1777"/>
      <c r="CK30" s="1777"/>
      <c r="CL30" s="1777"/>
      <c r="CM30" s="1777"/>
      <c r="CN30" s="1777"/>
      <c r="CO30" s="1777"/>
      <c r="CP30" s="1777"/>
      <c r="CQ30" s="1777"/>
      <c r="CR30" s="1777"/>
      <c r="CS30" s="1777"/>
      <c r="CT30" s="1777"/>
      <c r="CU30" s="1777"/>
      <c r="CV30" s="1777"/>
      <c r="CW30" s="1777"/>
      <c r="CX30" s="1777"/>
      <c r="CY30" s="1777"/>
      <c r="CZ30" s="1777" t="s">
        <v>310</v>
      </c>
      <c r="DA30" s="1777"/>
      <c r="DB30" s="1777"/>
      <c r="DC30" s="1777"/>
      <c r="DD30" s="1777"/>
      <c r="DE30" s="1777"/>
      <c r="DF30" s="1777"/>
      <c r="DG30" s="1777"/>
      <c r="DH30" s="1777"/>
      <c r="DI30" s="1777"/>
      <c r="DJ30" s="1777"/>
      <c r="DK30" s="1777"/>
      <c r="DL30" s="1777"/>
      <c r="DM30" s="1777"/>
      <c r="DN30" s="1777"/>
      <c r="DO30" s="1777"/>
      <c r="DP30" s="1777"/>
      <c r="DQ30" s="1777"/>
      <c r="DR30" s="1777"/>
      <c r="DS30" s="1777" t="s">
        <v>311</v>
      </c>
      <c r="DT30" s="1777"/>
      <c r="DU30" s="1777"/>
      <c r="DV30" s="1777"/>
      <c r="DW30" s="1777"/>
      <c r="DX30" s="1777"/>
      <c r="DY30" s="1777"/>
      <c r="DZ30" s="1777"/>
      <c r="EA30" s="1777"/>
      <c r="EB30" s="1777"/>
      <c r="EC30" s="1777"/>
      <c r="ED30" s="1777"/>
      <c r="EE30" s="1777"/>
      <c r="EF30" s="1777"/>
      <c r="EG30" s="1777"/>
      <c r="EH30" s="1777"/>
      <c r="EI30" s="1777"/>
      <c r="EJ30" s="1777"/>
      <c r="EK30" s="1777"/>
      <c r="EL30" s="1777" t="s">
        <v>312</v>
      </c>
      <c r="EM30" s="1777"/>
      <c r="EN30" s="1777"/>
      <c r="EO30" s="1777"/>
      <c r="EP30" s="1777"/>
      <c r="EQ30" s="1777"/>
      <c r="ER30" s="1777"/>
      <c r="ES30" s="1777"/>
      <c r="ET30" s="1777"/>
      <c r="EU30" s="1777"/>
      <c r="EV30" s="1777"/>
      <c r="EW30" s="1777"/>
      <c r="EX30" s="1777"/>
      <c r="EY30" s="1777"/>
      <c r="EZ30" s="1777"/>
      <c r="FA30" s="1777"/>
      <c r="FB30" s="1777"/>
      <c r="FC30" s="1777"/>
      <c r="FD30" s="1777"/>
      <c r="FE30" s="393"/>
    </row>
    <row r="31" spans="1:161" ht="15.6" x14ac:dyDescent="0.3">
      <c r="A31" s="1664" t="s">
        <v>622</v>
      </c>
      <c r="B31" s="1664"/>
      <c r="C31" s="1664"/>
      <c r="D31" s="1664"/>
      <c r="E31" s="1664"/>
      <c r="F31" s="1664"/>
      <c r="G31" s="1664"/>
      <c r="H31" s="1664"/>
      <c r="I31" s="1664"/>
      <c r="J31" s="1664"/>
      <c r="K31" s="1664"/>
      <c r="L31" s="1664"/>
      <c r="M31" s="1664"/>
      <c r="N31" s="1664"/>
      <c r="O31" s="1664"/>
      <c r="P31" s="1664"/>
      <c r="Q31" s="1664"/>
      <c r="R31" s="1664"/>
      <c r="S31" s="1664"/>
      <c r="T31" s="1664"/>
      <c r="U31" s="1664"/>
      <c r="V31" s="1664"/>
      <c r="W31" s="1664"/>
      <c r="X31" s="1664"/>
      <c r="Y31" s="1664"/>
      <c r="Z31" s="1664"/>
      <c r="AA31" s="1664"/>
      <c r="AB31" s="1664"/>
      <c r="AC31" s="1664"/>
      <c r="AD31" s="1664"/>
      <c r="AE31" s="1664"/>
      <c r="AF31" s="1664"/>
      <c r="AG31" s="1664"/>
      <c r="AH31" s="1664"/>
      <c r="AI31" s="1664"/>
      <c r="AJ31" s="1664"/>
      <c r="AK31" s="1664"/>
      <c r="AL31" s="1664"/>
      <c r="AM31" s="1664">
        <v>2</v>
      </c>
      <c r="AN31" s="1664"/>
      <c r="AO31" s="1664"/>
      <c r="AP31" s="1664"/>
      <c r="AQ31" s="1664"/>
      <c r="AR31" s="1664"/>
      <c r="AS31" s="1664"/>
      <c r="AT31" s="1664"/>
      <c r="AU31" s="1664"/>
      <c r="AV31" s="1664"/>
      <c r="AW31" s="1664"/>
      <c r="AX31" s="1664"/>
      <c r="AY31" s="1664"/>
      <c r="AZ31" s="1664"/>
      <c r="BA31" s="1664"/>
      <c r="BB31" s="1664"/>
      <c r="BC31" s="1664"/>
      <c r="BD31" s="1664"/>
      <c r="BE31" s="1664"/>
      <c r="BF31" s="1664"/>
      <c r="BG31" s="1664"/>
      <c r="BH31" s="1664"/>
      <c r="BI31" s="1664"/>
      <c r="BJ31" s="1664"/>
      <c r="BK31" s="1664"/>
      <c r="BL31" s="1664"/>
      <c r="BM31" s="1664"/>
      <c r="BN31" s="1664"/>
      <c r="BO31" s="1664"/>
      <c r="BP31" s="1664"/>
      <c r="BQ31" s="1664"/>
      <c r="BR31" s="1664"/>
      <c r="BS31" s="1664"/>
      <c r="BT31" s="1664"/>
      <c r="BU31" s="1664"/>
      <c r="BV31" s="1664"/>
      <c r="BW31" s="1664"/>
      <c r="BX31" s="1664"/>
      <c r="BY31" s="1664">
        <v>3</v>
      </c>
      <c r="BZ31" s="1664"/>
      <c r="CA31" s="1664"/>
      <c r="CB31" s="1664"/>
      <c r="CC31" s="1664"/>
      <c r="CD31" s="1664"/>
      <c r="CE31" s="1664"/>
      <c r="CF31" s="1664"/>
      <c r="CG31" s="1667">
        <v>4</v>
      </c>
      <c r="CH31" s="1667"/>
      <c r="CI31" s="1667"/>
      <c r="CJ31" s="1667"/>
      <c r="CK31" s="1667"/>
      <c r="CL31" s="1667"/>
      <c r="CM31" s="1667"/>
      <c r="CN31" s="1667"/>
      <c r="CO31" s="1667"/>
      <c r="CP31" s="1667"/>
      <c r="CQ31" s="1667"/>
      <c r="CR31" s="1667"/>
      <c r="CS31" s="1667"/>
      <c r="CT31" s="1667"/>
      <c r="CU31" s="1667"/>
      <c r="CV31" s="1667"/>
      <c r="CW31" s="1667"/>
      <c r="CX31" s="1667"/>
      <c r="CY31" s="1667"/>
      <c r="CZ31" s="1667">
        <v>5</v>
      </c>
      <c r="DA31" s="1667"/>
      <c r="DB31" s="1667"/>
      <c r="DC31" s="1667"/>
      <c r="DD31" s="1667"/>
      <c r="DE31" s="1667"/>
      <c r="DF31" s="1667"/>
      <c r="DG31" s="1667"/>
      <c r="DH31" s="1667"/>
      <c r="DI31" s="1667"/>
      <c r="DJ31" s="1667"/>
      <c r="DK31" s="1667"/>
      <c r="DL31" s="1667"/>
      <c r="DM31" s="1667"/>
      <c r="DN31" s="1667"/>
      <c r="DO31" s="1667"/>
      <c r="DP31" s="1667"/>
      <c r="DQ31" s="1667"/>
      <c r="DR31" s="1667"/>
      <c r="DS31" s="1664">
        <v>6</v>
      </c>
      <c r="DT31" s="1664"/>
      <c r="DU31" s="1664"/>
      <c r="DV31" s="1664"/>
      <c r="DW31" s="1664"/>
      <c r="DX31" s="1664"/>
      <c r="DY31" s="1664"/>
      <c r="DZ31" s="1664"/>
      <c r="EA31" s="1664"/>
      <c r="EB31" s="1664"/>
      <c r="EC31" s="1664"/>
      <c r="ED31" s="1664"/>
      <c r="EE31" s="1664"/>
      <c r="EF31" s="1664"/>
      <c r="EG31" s="1664"/>
      <c r="EH31" s="1664"/>
      <c r="EI31" s="1664"/>
      <c r="EJ31" s="1664"/>
      <c r="EK31" s="1664"/>
      <c r="EL31" s="1664">
        <v>7</v>
      </c>
      <c r="EM31" s="1664"/>
      <c r="EN31" s="1664"/>
      <c r="EO31" s="1664"/>
      <c r="EP31" s="1664"/>
      <c r="EQ31" s="1664"/>
      <c r="ER31" s="1664"/>
      <c r="ES31" s="1664"/>
      <c r="ET31" s="1664"/>
      <c r="EU31" s="1664"/>
      <c r="EV31" s="1664"/>
      <c r="EW31" s="1664"/>
      <c r="EX31" s="1664"/>
      <c r="EY31" s="1664"/>
      <c r="EZ31" s="1664"/>
      <c r="FA31" s="1664"/>
      <c r="FB31" s="1664"/>
      <c r="FC31" s="1664"/>
      <c r="FD31" s="1664"/>
      <c r="FE31" s="393"/>
    </row>
    <row r="32" spans="1:161" ht="15.6" x14ac:dyDescent="0.3">
      <c r="A32" s="1665"/>
      <c r="B32" s="1665"/>
      <c r="C32" s="1665"/>
      <c r="D32" s="1665"/>
      <c r="E32" s="1665"/>
      <c r="F32" s="1665"/>
      <c r="G32" s="1665"/>
      <c r="H32" s="1665"/>
      <c r="I32" s="1665"/>
      <c r="J32" s="1665"/>
      <c r="K32" s="1665"/>
      <c r="L32" s="1665"/>
      <c r="M32" s="1665"/>
      <c r="N32" s="1665"/>
      <c r="O32" s="1665"/>
      <c r="P32" s="1665"/>
      <c r="Q32" s="1665"/>
      <c r="R32" s="1665"/>
      <c r="S32" s="1665"/>
      <c r="T32" s="1665"/>
      <c r="U32" s="1665"/>
      <c r="V32" s="1665"/>
      <c r="W32" s="1665"/>
      <c r="X32" s="1665"/>
      <c r="Y32" s="1665"/>
      <c r="Z32" s="1665"/>
      <c r="AA32" s="1665"/>
      <c r="AB32" s="1665"/>
      <c r="AC32" s="1665"/>
      <c r="AD32" s="1665"/>
      <c r="AE32" s="1665"/>
      <c r="AF32" s="1665"/>
      <c r="AG32" s="1665"/>
      <c r="AH32" s="1665"/>
      <c r="AI32" s="1665"/>
      <c r="AJ32" s="1665"/>
      <c r="AK32" s="1665"/>
      <c r="AL32" s="1665"/>
      <c r="AM32" s="1665"/>
      <c r="AN32" s="1665"/>
      <c r="AO32" s="1665"/>
      <c r="AP32" s="1665"/>
      <c r="AQ32" s="1665"/>
      <c r="AR32" s="1665"/>
      <c r="AS32" s="1665"/>
      <c r="AT32" s="1665"/>
      <c r="AU32" s="1665"/>
      <c r="AV32" s="1665"/>
      <c r="AW32" s="1665"/>
      <c r="AX32" s="1665"/>
      <c r="AY32" s="1665"/>
      <c r="AZ32" s="1665"/>
      <c r="BA32" s="1665"/>
      <c r="BB32" s="1665"/>
      <c r="BC32" s="1665"/>
      <c r="BD32" s="1665"/>
      <c r="BE32" s="1665"/>
      <c r="BF32" s="1665"/>
      <c r="BG32" s="1665"/>
      <c r="BH32" s="1665"/>
      <c r="BI32" s="1665"/>
      <c r="BJ32" s="1665"/>
      <c r="BK32" s="1665"/>
      <c r="BL32" s="1665"/>
      <c r="BM32" s="1665"/>
      <c r="BN32" s="1665"/>
      <c r="BO32" s="1665"/>
      <c r="BP32" s="1665"/>
      <c r="BQ32" s="1665"/>
      <c r="BR32" s="1665"/>
      <c r="BS32" s="1665"/>
      <c r="BT32" s="1665"/>
      <c r="BU32" s="1665"/>
      <c r="BV32" s="1665"/>
      <c r="BW32" s="1665"/>
      <c r="BX32" s="1665"/>
      <c r="BY32" s="1669" t="s">
        <v>318</v>
      </c>
      <c r="BZ32" s="1669"/>
      <c r="CA32" s="1669"/>
      <c r="CB32" s="1669"/>
      <c r="CC32" s="1669"/>
      <c r="CD32" s="1669"/>
      <c r="CE32" s="1669"/>
      <c r="CF32" s="1669"/>
      <c r="CG32" s="1666"/>
      <c r="CH32" s="1666"/>
      <c r="CI32" s="1666"/>
      <c r="CJ32" s="1666"/>
      <c r="CK32" s="1666"/>
      <c r="CL32" s="1666"/>
      <c r="CM32" s="1666"/>
      <c r="CN32" s="1666"/>
      <c r="CO32" s="1666"/>
      <c r="CP32" s="1666"/>
      <c r="CQ32" s="1666"/>
      <c r="CR32" s="1666"/>
      <c r="CS32" s="1666"/>
      <c r="CT32" s="1666"/>
      <c r="CU32" s="1666"/>
      <c r="CV32" s="1666"/>
      <c r="CW32" s="1666"/>
      <c r="CX32" s="1666"/>
      <c r="CY32" s="1666"/>
      <c r="CZ32" s="1666"/>
      <c r="DA32" s="1666"/>
      <c r="DB32" s="1666"/>
      <c r="DC32" s="1666"/>
      <c r="DD32" s="1666"/>
      <c r="DE32" s="1666"/>
      <c r="DF32" s="1666"/>
      <c r="DG32" s="1666"/>
      <c r="DH32" s="1666"/>
      <c r="DI32" s="1666"/>
      <c r="DJ32" s="1666"/>
      <c r="DK32" s="1666"/>
      <c r="DL32" s="1666"/>
      <c r="DM32" s="1666"/>
      <c r="DN32" s="1666"/>
      <c r="DO32" s="1666"/>
      <c r="DP32" s="1666"/>
      <c r="DQ32" s="1666"/>
      <c r="DR32" s="1666"/>
      <c r="DS32" s="1666"/>
      <c r="DT32" s="1666"/>
      <c r="DU32" s="1666"/>
      <c r="DV32" s="1666"/>
      <c r="DW32" s="1666"/>
      <c r="DX32" s="1666"/>
      <c r="DY32" s="1666"/>
      <c r="DZ32" s="1666"/>
      <c r="EA32" s="1666"/>
      <c r="EB32" s="1666"/>
      <c r="EC32" s="1666"/>
      <c r="ED32" s="1666"/>
      <c r="EE32" s="1666"/>
      <c r="EF32" s="1666"/>
      <c r="EG32" s="1666"/>
      <c r="EH32" s="1666"/>
      <c r="EI32" s="1666"/>
      <c r="EJ32" s="1666"/>
      <c r="EK32" s="1666"/>
      <c r="EL32" s="1666"/>
      <c r="EM32" s="1666"/>
      <c r="EN32" s="1666"/>
      <c r="EO32" s="1666"/>
      <c r="EP32" s="1666"/>
      <c r="EQ32" s="1666"/>
      <c r="ER32" s="1666"/>
      <c r="ES32" s="1666"/>
      <c r="ET32" s="1666"/>
      <c r="EU32" s="1666"/>
      <c r="EV32" s="1666"/>
      <c r="EW32" s="1666"/>
      <c r="EX32" s="1666"/>
      <c r="EY32" s="1666"/>
      <c r="EZ32" s="1666"/>
      <c r="FA32" s="1666"/>
      <c r="FB32" s="1666"/>
      <c r="FC32" s="1666"/>
      <c r="FD32" s="1666"/>
      <c r="FE32" s="393"/>
    </row>
    <row r="33" spans="1:161" ht="15.6" x14ac:dyDescent="0.3">
      <c r="A33" s="1665"/>
      <c r="B33" s="1665"/>
      <c r="C33" s="1665"/>
      <c r="D33" s="1665"/>
      <c r="E33" s="1665"/>
      <c r="F33" s="1665"/>
      <c r="G33" s="1665"/>
      <c r="H33" s="1665"/>
      <c r="I33" s="1665"/>
      <c r="J33" s="1665"/>
      <c r="K33" s="1665"/>
      <c r="L33" s="1665"/>
      <c r="M33" s="1665"/>
      <c r="N33" s="1665"/>
      <c r="O33" s="1665"/>
      <c r="P33" s="1665"/>
      <c r="Q33" s="1665"/>
      <c r="R33" s="1665"/>
      <c r="S33" s="1665"/>
      <c r="T33" s="1665"/>
      <c r="U33" s="1665"/>
      <c r="V33" s="1665"/>
      <c r="W33" s="1665"/>
      <c r="X33" s="1665"/>
      <c r="Y33" s="1665"/>
      <c r="Z33" s="1665"/>
      <c r="AA33" s="1665"/>
      <c r="AB33" s="1665"/>
      <c r="AC33" s="1665"/>
      <c r="AD33" s="1665"/>
      <c r="AE33" s="1665"/>
      <c r="AF33" s="1665"/>
      <c r="AG33" s="1665"/>
      <c r="AH33" s="1665"/>
      <c r="AI33" s="1665"/>
      <c r="AJ33" s="1665"/>
      <c r="AK33" s="1665"/>
      <c r="AL33" s="1665"/>
      <c r="AM33" s="1665"/>
      <c r="AN33" s="1665"/>
      <c r="AO33" s="1665"/>
      <c r="AP33" s="1665"/>
      <c r="AQ33" s="1665"/>
      <c r="AR33" s="1665"/>
      <c r="AS33" s="1665"/>
      <c r="AT33" s="1665"/>
      <c r="AU33" s="1665"/>
      <c r="AV33" s="1665"/>
      <c r="AW33" s="1665"/>
      <c r="AX33" s="1665"/>
      <c r="AY33" s="1665"/>
      <c r="AZ33" s="1665"/>
      <c r="BA33" s="1665"/>
      <c r="BB33" s="1665"/>
      <c r="BC33" s="1665"/>
      <c r="BD33" s="1665"/>
      <c r="BE33" s="1665"/>
      <c r="BF33" s="1665"/>
      <c r="BG33" s="1665"/>
      <c r="BH33" s="1665"/>
      <c r="BI33" s="1665"/>
      <c r="BJ33" s="1665"/>
      <c r="BK33" s="1665"/>
      <c r="BL33" s="1665"/>
      <c r="BM33" s="1665"/>
      <c r="BN33" s="1665"/>
      <c r="BO33" s="1665"/>
      <c r="BP33" s="1665"/>
      <c r="BQ33" s="1665"/>
      <c r="BR33" s="1665"/>
      <c r="BS33" s="1665"/>
      <c r="BT33" s="1665"/>
      <c r="BU33" s="1665"/>
      <c r="BV33" s="1665"/>
      <c r="BW33" s="1665"/>
      <c r="BX33" s="1665"/>
      <c r="BY33" s="1669" t="s">
        <v>319</v>
      </c>
      <c r="BZ33" s="1669"/>
      <c r="CA33" s="1669"/>
      <c r="CB33" s="1669"/>
      <c r="CC33" s="1669"/>
      <c r="CD33" s="1669"/>
      <c r="CE33" s="1669"/>
      <c r="CF33" s="1669"/>
      <c r="CG33" s="1666"/>
      <c r="CH33" s="1666"/>
      <c r="CI33" s="1666"/>
      <c r="CJ33" s="1666"/>
      <c r="CK33" s="1666"/>
      <c r="CL33" s="1666"/>
      <c r="CM33" s="1666"/>
      <c r="CN33" s="1666"/>
      <c r="CO33" s="1666"/>
      <c r="CP33" s="1666"/>
      <c r="CQ33" s="1666"/>
      <c r="CR33" s="1666"/>
      <c r="CS33" s="1666"/>
      <c r="CT33" s="1666"/>
      <c r="CU33" s="1666"/>
      <c r="CV33" s="1666"/>
      <c r="CW33" s="1666"/>
      <c r="CX33" s="1666"/>
      <c r="CY33" s="1666"/>
      <c r="CZ33" s="1666"/>
      <c r="DA33" s="1666"/>
      <c r="DB33" s="1666"/>
      <c r="DC33" s="1666"/>
      <c r="DD33" s="1666"/>
      <c r="DE33" s="1666"/>
      <c r="DF33" s="1666"/>
      <c r="DG33" s="1666"/>
      <c r="DH33" s="1666"/>
      <c r="DI33" s="1666"/>
      <c r="DJ33" s="1666"/>
      <c r="DK33" s="1666"/>
      <c r="DL33" s="1666"/>
      <c r="DM33" s="1666"/>
      <c r="DN33" s="1666"/>
      <c r="DO33" s="1666"/>
      <c r="DP33" s="1666"/>
      <c r="DQ33" s="1666"/>
      <c r="DR33" s="1666"/>
      <c r="DS33" s="1666"/>
      <c r="DT33" s="1666"/>
      <c r="DU33" s="1666"/>
      <c r="DV33" s="1666"/>
      <c r="DW33" s="1666"/>
      <c r="DX33" s="1666"/>
      <c r="DY33" s="1666"/>
      <c r="DZ33" s="1666"/>
      <c r="EA33" s="1666"/>
      <c r="EB33" s="1666"/>
      <c r="EC33" s="1666"/>
      <c r="ED33" s="1666"/>
      <c r="EE33" s="1666"/>
      <c r="EF33" s="1666"/>
      <c r="EG33" s="1666"/>
      <c r="EH33" s="1666"/>
      <c r="EI33" s="1666"/>
      <c r="EJ33" s="1666"/>
      <c r="EK33" s="1666"/>
      <c r="EL33" s="1666"/>
      <c r="EM33" s="1666"/>
      <c r="EN33" s="1666"/>
      <c r="EO33" s="1666"/>
      <c r="EP33" s="1666"/>
      <c r="EQ33" s="1666"/>
      <c r="ER33" s="1666"/>
      <c r="ES33" s="1666"/>
      <c r="ET33" s="1666"/>
      <c r="EU33" s="1666"/>
      <c r="EV33" s="1666"/>
      <c r="EW33" s="1666"/>
      <c r="EX33" s="1666"/>
      <c r="EY33" s="1666"/>
      <c r="EZ33" s="1666"/>
      <c r="FA33" s="1666"/>
      <c r="FB33" s="1666"/>
      <c r="FC33" s="1666"/>
      <c r="FD33" s="1666"/>
      <c r="FE33" s="393"/>
    </row>
    <row r="34" spans="1:161" ht="15.6" x14ac:dyDescent="0.3">
      <c r="A34" s="1665"/>
      <c r="B34" s="1665"/>
      <c r="C34" s="1665"/>
      <c r="D34" s="1665"/>
      <c r="E34" s="1665"/>
      <c r="F34" s="1665"/>
      <c r="G34" s="1665"/>
      <c r="H34" s="1665"/>
      <c r="I34" s="1665"/>
      <c r="J34" s="1665"/>
      <c r="K34" s="1665"/>
      <c r="L34" s="1665"/>
      <c r="M34" s="1665"/>
      <c r="N34" s="1665"/>
      <c r="O34" s="1665"/>
      <c r="P34" s="1665"/>
      <c r="Q34" s="1665"/>
      <c r="R34" s="1665"/>
      <c r="S34" s="1665"/>
      <c r="T34" s="1665"/>
      <c r="U34" s="1665"/>
      <c r="V34" s="1665"/>
      <c r="W34" s="1665"/>
      <c r="X34" s="1665"/>
      <c r="Y34" s="1665"/>
      <c r="Z34" s="1665"/>
      <c r="AA34" s="1665"/>
      <c r="AB34" s="1665"/>
      <c r="AC34" s="1665"/>
      <c r="AD34" s="1665"/>
      <c r="AE34" s="1665"/>
      <c r="AF34" s="1665"/>
      <c r="AG34" s="1665"/>
      <c r="AH34" s="1665"/>
      <c r="AI34" s="1665"/>
      <c r="AJ34" s="1665"/>
      <c r="AK34" s="1665"/>
      <c r="AL34" s="1665"/>
      <c r="AM34" s="1665"/>
      <c r="AN34" s="1665"/>
      <c r="AO34" s="1665"/>
      <c r="AP34" s="1665"/>
      <c r="AQ34" s="1665"/>
      <c r="AR34" s="1665"/>
      <c r="AS34" s="1665"/>
      <c r="AT34" s="1665"/>
      <c r="AU34" s="1665"/>
      <c r="AV34" s="1665"/>
      <c r="AW34" s="1665"/>
      <c r="AX34" s="1665"/>
      <c r="AY34" s="1665"/>
      <c r="AZ34" s="1665"/>
      <c r="BA34" s="1665"/>
      <c r="BB34" s="1665"/>
      <c r="BC34" s="1665"/>
      <c r="BD34" s="1665"/>
      <c r="BE34" s="1665"/>
      <c r="BF34" s="1665"/>
      <c r="BG34" s="1665"/>
      <c r="BH34" s="1665"/>
      <c r="BI34" s="1665"/>
      <c r="BJ34" s="1665"/>
      <c r="BK34" s="1665"/>
      <c r="BL34" s="1665"/>
      <c r="BM34" s="1665"/>
      <c r="BN34" s="1665"/>
      <c r="BO34" s="1665"/>
      <c r="BP34" s="1665"/>
      <c r="BQ34" s="1665"/>
      <c r="BR34" s="1665"/>
      <c r="BS34" s="1665"/>
      <c r="BT34" s="1665"/>
      <c r="BU34" s="1665"/>
      <c r="BV34" s="1665"/>
      <c r="BW34" s="1665"/>
      <c r="BX34" s="1791"/>
      <c r="BY34" s="1669" t="s">
        <v>320</v>
      </c>
      <c r="BZ34" s="1669"/>
      <c r="CA34" s="1669"/>
      <c r="CB34" s="1669"/>
      <c r="CC34" s="1669"/>
      <c r="CD34" s="1669"/>
      <c r="CE34" s="1669"/>
      <c r="CF34" s="1669"/>
      <c r="CG34" s="1666"/>
      <c r="CH34" s="1666"/>
      <c r="CI34" s="1666"/>
      <c r="CJ34" s="1666"/>
      <c r="CK34" s="1666"/>
      <c r="CL34" s="1666"/>
      <c r="CM34" s="1666"/>
      <c r="CN34" s="1666"/>
      <c r="CO34" s="1666"/>
      <c r="CP34" s="1666"/>
      <c r="CQ34" s="1666"/>
      <c r="CR34" s="1666"/>
      <c r="CS34" s="1666"/>
      <c r="CT34" s="1666"/>
      <c r="CU34" s="1666"/>
      <c r="CV34" s="1666"/>
      <c r="CW34" s="1666"/>
      <c r="CX34" s="1666"/>
      <c r="CY34" s="1666"/>
      <c r="CZ34" s="1666"/>
      <c r="DA34" s="1666"/>
      <c r="DB34" s="1666"/>
      <c r="DC34" s="1666"/>
      <c r="DD34" s="1666"/>
      <c r="DE34" s="1666"/>
      <c r="DF34" s="1666"/>
      <c r="DG34" s="1666"/>
      <c r="DH34" s="1666"/>
      <c r="DI34" s="1666"/>
      <c r="DJ34" s="1666"/>
      <c r="DK34" s="1666"/>
      <c r="DL34" s="1666"/>
      <c r="DM34" s="1666"/>
      <c r="DN34" s="1666"/>
      <c r="DO34" s="1666"/>
      <c r="DP34" s="1666"/>
      <c r="DQ34" s="1666"/>
      <c r="DR34" s="1666"/>
      <c r="DS34" s="1666"/>
      <c r="DT34" s="1666"/>
      <c r="DU34" s="1666"/>
      <c r="DV34" s="1666"/>
      <c r="DW34" s="1666"/>
      <c r="DX34" s="1666"/>
      <c r="DY34" s="1666"/>
      <c r="DZ34" s="1666"/>
      <c r="EA34" s="1666"/>
      <c r="EB34" s="1666"/>
      <c r="EC34" s="1666"/>
      <c r="ED34" s="1666"/>
      <c r="EE34" s="1666"/>
      <c r="EF34" s="1666"/>
      <c r="EG34" s="1666"/>
      <c r="EH34" s="1666"/>
      <c r="EI34" s="1666"/>
      <c r="EJ34" s="1666"/>
      <c r="EK34" s="1666"/>
      <c r="EL34" s="1666"/>
      <c r="EM34" s="1666"/>
      <c r="EN34" s="1666"/>
      <c r="EO34" s="1666"/>
      <c r="EP34" s="1666"/>
      <c r="EQ34" s="1666"/>
      <c r="ER34" s="1666"/>
      <c r="ES34" s="1666"/>
      <c r="ET34" s="1666"/>
      <c r="EU34" s="1666"/>
      <c r="EV34" s="1666"/>
      <c r="EW34" s="1666"/>
      <c r="EX34" s="1666"/>
      <c r="EY34" s="1666"/>
      <c r="EZ34" s="1666"/>
      <c r="FA34" s="1666"/>
      <c r="FB34" s="1666"/>
      <c r="FC34" s="1666"/>
      <c r="FD34" s="1666"/>
      <c r="FE34" s="393"/>
    </row>
    <row r="35" spans="1:161" ht="15.6" x14ac:dyDescent="0.3">
      <c r="A35" s="1790" t="s">
        <v>567</v>
      </c>
      <c r="B35" s="1790"/>
      <c r="C35" s="1790"/>
      <c r="D35" s="1790"/>
      <c r="E35" s="1790"/>
      <c r="F35" s="1790"/>
      <c r="G35" s="1790"/>
      <c r="H35" s="1790"/>
      <c r="I35" s="1790"/>
      <c r="J35" s="1790"/>
      <c r="K35" s="1790"/>
      <c r="L35" s="1790"/>
      <c r="M35" s="1790"/>
      <c r="N35" s="1790"/>
      <c r="O35" s="1790"/>
      <c r="P35" s="1790"/>
      <c r="Q35" s="1790"/>
      <c r="R35" s="1790"/>
      <c r="S35" s="1790"/>
      <c r="T35" s="1790"/>
      <c r="U35" s="1790"/>
      <c r="V35" s="1790"/>
      <c r="W35" s="1790"/>
      <c r="X35" s="1790"/>
      <c r="Y35" s="1790"/>
      <c r="Z35" s="1790"/>
      <c r="AA35" s="1790"/>
      <c r="AB35" s="1790"/>
      <c r="AC35" s="1790"/>
      <c r="AD35" s="1790"/>
      <c r="AE35" s="1790"/>
      <c r="AF35" s="1790"/>
      <c r="AG35" s="1790"/>
      <c r="AH35" s="1790"/>
      <c r="AI35" s="1790"/>
      <c r="AJ35" s="1790"/>
      <c r="AK35" s="1790"/>
      <c r="AL35" s="1790"/>
      <c r="AM35" s="1790"/>
      <c r="AN35" s="1790"/>
      <c r="AO35" s="1790"/>
      <c r="AP35" s="1790"/>
      <c r="AQ35" s="1790"/>
      <c r="AR35" s="1790"/>
      <c r="AS35" s="1790"/>
      <c r="AT35" s="1790"/>
      <c r="AU35" s="1790"/>
      <c r="AV35" s="1790"/>
      <c r="AW35" s="1790"/>
      <c r="AX35" s="1790"/>
      <c r="AY35" s="1790"/>
      <c r="AZ35" s="1790"/>
      <c r="BA35" s="1790"/>
      <c r="BB35" s="1790"/>
      <c r="BC35" s="1790"/>
      <c r="BD35" s="1790"/>
      <c r="BE35" s="1790"/>
      <c r="BF35" s="1790"/>
      <c r="BG35" s="1790"/>
      <c r="BH35" s="1790"/>
      <c r="BI35" s="1790"/>
      <c r="BJ35" s="1790"/>
      <c r="BK35" s="1790"/>
      <c r="BL35" s="1790"/>
      <c r="BM35" s="1790"/>
      <c r="BN35" s="1790"/>
      <c r="BO35" s="1790"/>
      <c r="BP35" s="1790"/>
      <c r="BQ35" s="1790"/>
      <c r="BR35" s="1790"/>
      <c r="BS35" s="1790"/>
      <c r="BT35" s="1790"/>
      <c r="BU35" s="1790"/>
      <c r="BV35" s="1790"/>
      <c r="BW35" s="1790"/>
      <c r="BX35" s="1790"/>
      <c r="BY35" s="1669" t="s">
        <v>321</v>
      </c>
      <c r="BZ35" s="1669"/>
      <c r="CA35" s="1669"/>
      <c r="CB35" s="1669"/>
      <c r="CC35" s="1669"/>
      <c r="CD35" s="1669"/>
      <c r="CE35" s="1669"/>
      <c r="CF35" s="1669"/>
      <c r="CG35" s="1666"/>
      <c r="CH35" s="1666"/>
      <c r="CI35" s="1666"/>
      <c r="CJ35" s="1666"/>
      <c r="CK35" s="1666"/>
      <c r="CL35" s="1666"/>
      <c r="CM35" s="1666"/>
      <c r="CN35" s="1666"/>
      <c r="CO35" s="1666"/>
      <c r="CP35" s="1666"/>
      <c r="CQ35" s="1666"/>
      <c r="CR35" s="1666"/>
      <c r="CS35" s="1666"/>
      <c r="CT35" s="1666"/>
      <c r="CU35" s="1666"/>
      <c r="CV35" s="1666"/>
      <c r="CW35" s="1666"/>
      <c r="CX35" s="1666"/>
      <c r="CY35" s="1666"/>
      <c r="CZ35" s="1666"/>
      <c r="DA35" s="1666"/>
      <c r="DB35" s="1666"/>
      <c r="DC35" s="1666"/>
      <c r="DD35" s="1666"/>
      <c r="DE35" s="1666"/>
      <c r="DF35" s="1666"/>
      <c r="DG35" s="1666"/>
      <c r="DH35" s="1666"/>
      <c r="DI35" s="1666"/>
      <c r="DJ35" s="1666"/>
      <c r="DK35" s="1666"/>
      <c r="DL35" s="1666"/>
      <c r="DM35" s="1666"/>
      <c r="DN35" s="1666"/>
      <c r="DO35" s="1666"/>
      <c r="DP35" s="1666"/>
      <c r="DQ35" s="1666"/>
      <c r="DR35" s="1666"/>
      <c r="DS35" s="1666"/>
      <c r="DT35" s="1666"/>
      <c r="DU35" s="1666"/>
      <c r="DV35" s="1666"/>
      <c r="DW35" s="1666"/>
      <c r="DX35" s="1666"/>
      <c r="DY35" s="1666"/>
      <c r="DZ35" s="1666"/>
      <c r="EA35" s="1666"/>
      <c r="EB35" s="1666"/>
      <c r="EC35" s="1666"/>
      <c r="ED35" s="1666"/>
      <c r="EE35" s="1666"/>
      <c r="EF35" s="1666"/>
      <c r="EG35" s="1666"/>
      <c r="EH35" s="1666"/>
      <c r="EI35" s="1666"/>
      <c r="EJ35" s="1666"/>
      <c r="EK35" s="1666"/>
      <c r="EL35" s="1666"/>
      <c r="EM35" s="1666"/>
      <c r="EN35" s="1666"/>
      <c r="EO35" s="1666"/>
      <c r="EP35" s="1666"/>
      <c r="EQ35" s="1666"/>
      <c r="ER35" s="1666"/>
      <c r="ES35" s="1666"/>
      <c r="ET35" s="1666"/>
      <c r="EU35" s="1666"/>
      <c r="EV35" s="1666"/>
      <c r="EW35" s="1666"/>
      <c r="EX35" s="1666"/>
      <c r="EY35" s="1666"/>
      <c r="EZ35" s="1666"/>
      <c r="FA35" s="1666"/>
      <c r="FB35" s="1666"/>
      <c r="FC35" s="1666"/>
      <c r="FD35" s="1666"/>
      <c r="FE35" s="393"/>
    </row>
    <row r="36" spans="1:161" ht="6.75" customHeight="1" x14ac:dyDescent="0.3">
      <c r="A36" s="317"/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  <c r="S36" s="317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17"/>
      <c r="AL36" s="317"/>
      <c r="AM36" s="317"/>
      <c r="AN36" s="317"/>
      <c r="AO36" s="317"/>
      <c r="AP36" s="317"/>
      <c r="AQ36" s="317"/>
      <c r="AR36" s="317"/>
      <c r="AS36" s="317"/>
      <c r="AT36" s="317"/>
      <c r="AU36" s="317"/>
      <c r="AV36" s="317"/>
      <c r="AW36" s="317"/>
      <c r="AX36" s="317"/>
      <c r="AY36" s="317"/>
      <c r="AZ36" s="317"/>
      <c r="BA36" s="317"/>
      <c r="BB36" s="317"/>
      <c r="BC36" s="317"/>
      <c r="BD36" s="317"/>
      <c r="BE36" s="317"/>
      <c r="BF36" s="317"/>
      <c r="BG36" s="317"/>
      <c r="BH36" s="317"/>
      <c r="BI36" s="317"/>
      <c r="BJ36" s="317"/>
      <c r="BK36" s="317"/>
      <c r="BL36" s="317"/>
      <c r="BM36" s="317"/>
      <c r="BN36" s="317"/>
      <c r="BO36" s="317"/>
      <c r="BP36" s="317"/>
      <c r="BQ36" s="317"/>
      <c r="BR36" s="317"/>
      <c r="BS36" s="317"/>
      <c r="BT36" s="317"/>
      <c r="BU36" s="317"/>
      <c r="BV36" s="317"/>
      <c r="BW36" s="317"/>
      <c r="BX36" s="317"/>
      <c r="BY36" s="317"/>
      <c r="BZ36" s="317"/>
      <c r="CA36" s="317"/>
      <c r="CB36" s="317"/>
      <c r="CC36" s="317"/>
      <c r="CD36" s="317"/>
      <c r="CE36" s="317"/>
      <c r="CF36" s="317"/>
      <c r="CG36" s="317"/>
      <c r="CH36" s="317"/>
      <c r="CI36" s="317"/>
      <c r="CJ36" s="425"/>
      <c r="CK36" s="425"/>
      <c r="CL36" s="425"/>
      <c r="CM36" s="425"/>
      <c r="CN36" s="425"/>
      <c r="CO36" s="425"/>
      <c r="CP36" s="425"/>
      <c r="CQ36" s="425"/>
      <c r="CR36" s="425"/>
      <c r="CS36" s="425"/>
      <c r="CT36" s="425"/>
      <c r="CU36" s="425"/>
      <c r="CV36" s="425"/>
      <c r="CW36" s="425"/>
      <c r="CX36" s="425"/>
      <c r="CY36" s="425"/>
      <c r="CZ36" s="425"/>
      <c r="DA36" s="425"/>
      <c r="DB36" s="425"/>
      <c r="DC36" s="425"/>
      <c r="DD36" s="425"/>
      <c r="DE36" s="425"/>
      <c r="DF36" s="425"/>
      <c r="DG36" s="425"/>
      <c r="DH36" s="425"/>
      <c r="DI36" s="425"/>
      <c r="DJ36" s="425"/>
      <c r="DK36" s="425"/>
      <c r="DL36" s="425"/>
      <c r="DM36" s="425"/>
      <c r="DN36" s="425"/>
      <c r="DO36" s="425"/>
      <c r="DP36" s="425"/>
      <c r="DQ36" s="425"/>
      <c r="DR36" s="425"/>
      <c r="DS36" s="425"/>
      <c r="DT36" s="425"/>
      <c r="DU36" s="425"/>
      <c r="DV36" s="425"/>
      <c r="DW36" s="425"/>
      <c r="DX36" s="425"/>
      <c r="DY36" s="425"/>
      <c r="DZ36" s="425"/>
      <c r="EA36" s="425"/>
      <c r="EB36" s="425"/>
      <c r="EC36" s="425"/>
      <c r="ED36" s="425"/>
      <c r="EE36" s="425"/>
      <c r="EF36" s="425"/>
      <c r="EG36" s="425"/>
      <c r="EH36" s="425"/>
      <c r="EI36" s="425"/>
      <c r="EJ36" s="425"/>
      <c r="EK36" s="425"/>
      <c r="EL36" s="425"/>
      <c r="EM36" s="425"/>
      <c r="EN36" s="425"/>
      <c r="EO36" s="425"/>
      <c r="EP36" s="425"/>
      <c r="EQ36" s="425"/>
      <c r="ER36" s="425"/>
      <c r="ES36" s="425"/>
      <c r="ET36" s="425"/>
      <c r="EU36" s="425"/>
      <c r="EV36" s="425"/>
      <c r="EW36" s="425"/>
      <c r="EX36" s="425"/>
      <c r="EY36" s="425"/>
      <c r="EZ36" s="425"/>
      <c r="FA36" s="425"/>
      <c r="FB36" s="425"/>
      <c r="FC36" s="425"/>
      <c r="FD36" s="425"/>
      <c r="FE36" s="393"/>
    </row>
    <row r="37" spans="1:161" ht="15.6" x14ac:dyDescent="0.3">
      <c r="A37" s="1808" t="s">
        <v>322</v>
      </c>
      <c r="B37" s="1809"/>
      <c r="C37" s="1809"/>
      <c r="D37" s="1809"/>
      <c r="E37" s="1809"/>
      <c r="F37" s="1809"/>
      <c r="G37" s="1809"/>
      <c r="H37" s="1809"/>
      <c r="I37" s="1809"/>
      <c r="J37" s="1809"/>
      <c r="K37" s="1809"/>
      <c r="L37" s="1809"/>
      <c r="M37" s="1809"/>
      <c r="N37" s="1809"/>
      <c r="O37" s="1809"/>
      <c r="P37" s="1809"/>
      <c r="Q37" s="1809"/>
      <c r="R37" s="1809"/>
      <c r="S37" s="1809"/>
      <c r="T37" s="1809"/>
      <c r="U37" s="1809"/>
      <c r="V37" s="1809"/>
      <c r="W37" s="1809"/>
      <c r="X37" s="1809"/>
      <c r="Y37" s="1809"/>
      <c r="Z37" s="1809"/>
      <c r="AA37" s="1809"/>
      <c r="AB37" s="1809"/>
      <c r="AC37" s="1809"/>
      <c r="AD37" s="1809"/>
      <c r="AE37" s="1809"/>
      <c r="AF37" s="1809"/>
      <c r="AG37" s="1809"/>
      <c r="AH37" s="1809"/>
      <c r="AI37" s="1809"/>
      <c r="AJ37" s="1809"/>
      <c r="AK37" s="1809"/>
      <c r="AL37" s="1809"/>
      <c r="AM37" s="1809"/>
      <c r="AN37" s="1809"/>
      <c r="AO37" s="1809"/>
      <c r="AP37" s="1809"/>
      <c r="AQ37" s="1809"/>
      <c r="AR37" s="1809"/>
      <c r="AS37" s="1809"/>
      <c r="AT37" s="1809"/>
      <c r="AU37" s="1809"/>
      <c r="AV37" s="1809"/>
      <c r="AW37" s="1809"/>
      <c r="AX37" s="1809"/>
      <c r="AY37" s="1809"/>
      <c r="AZ37" s="1809"/>
      <c r="BA37" s="1809"/>
      <c r="BB37" s="1809"/>
      <c r="BC37" s="1809"/>
      <c r="BD37" s="1809"/>
      <c r="BE37" s="1809"/>
      <c r="BF37" s="1809"/>
      <c r="BG37" s="1809"/>
      <c r="BH37" s="1809"/>
      <c r="BI37" s="1809"/>
      <c r="BJ37" s="1809"/>
      <c r="BK37" s="1809"/>
      <c r="BL37" s="1809"/>
      <c r="BM37" s="1809"/>
      <c r="BN37" s="1809"/>
      <c r="BO37" s="1809"/>
      <c r="BP37" s="1809"/>
      <c r="BQ37" s="1809"/>
      <c r="BR37" s="1809"/>
      <c r="BS37" s="1809"/>
      <c r="BT37" s="1809"/>
      <c r="BU37" s="1809"/>
      <c r="BV37" s="1809"/>
      <c r="BW37" s="1809"/>
      <c r="BX37" s="1809"/>
      <c r="BY37" s="1809"/>
      <c r="BZ37" s="1809"/>
      <c r="CA37" s="1809"/>
      <c r="CB37" s="1809"/>
      <c r="CC37" s="1809"/>
      <c r="CD37" s="1809"/>
      <c r="CE37" s="1809"/>
      <c r="CF37" s="1809"/>
      <c r="CG37" s="1809"/>
      <c r="CH37" s="1809"/>
      <c r="CI37" s="1809"/>
      <c r="CJ37" s="1809"/>
      <c r="CK37" s="1809"/>
      <c r="CL37" s="1809"/>
      <c r="CM37" s="1809"/>
      <c r="CN37" s="1809"/>
      <c r="CO37" s="1809"/>
      <c r="CP37" s="1809"/>
      <c r="CQ37" s="1809"/>
      <c r="CR37" s="1809"/>
      <c r="CS37" s="1809"/>
      <c r="CT37" s="1809"/>
      <c r="CU37" s="1809"/>
      <c r="CV37" s="1809"/>
      <c r="CW37" s="1809"/>
      <c r="CX37" s="1809"/>
      <c r="CY37" s="1809"/>
      <c r="CZ37" s="1809"/>
      <c r="DA37" s="1809"/>
      <c r="DB37" s="1809"/>
      <c r="DC37" s="1809"/>
      <c r="DD37" s="1809"/>
      <c r="DE37" s="1809"/>
      <c r="DF37" s="1809"/>
      <c r="DG37" s="1809"/>
      <c r="DH37" s="1809"/>
      <c r="DI37" s="1809"/>
      <c r="DJ37" s="1809"/>
      <c r="DK37" s="1809"/>
      <c r="DL37" s="1809"/>
      <c r="DM37" s="1809"/>
      <c r="DN37" s="1809"/>
      <c r="DO37" s="1809"/>
      <c r="DP37" s="1809"/>
      <c r="DQ37" s="1809"/>
      <c r="DR37" s="1809"/>
      <c r="DS37" s="1809"/>
      <c r="DT37" s="1809"/>
      <c r="DU37" s="1809"/>
      <c r="DV37" s="1809"/>
      <c r="DW37" s="1809"/>
      <c r="DX37" s="1809"/>
      <c r="DY37" s="1809"/>
      <c r="DZ37" s="1809"/>
      <c r="EA37" s="1809"/>
      <c r="EB37" s="1809"/>
      <c r="EC37" s="1809"/>
      <c r="ED37" s="1809"/>
      <c r="EE37" s="1809"/>
      <c r="EF37" s="1809"/>
      <c r="EG37" s="1809"/>
      <c r="EH37" s="1809"/>
      <c r="EI37" s="1809"/>
      <c r="EJ37" s="1809"/>
      <c r="EK37" s="1809"/>
      <c r="EL37" s="1809"/>
      <c r="EM37" s="1809"/>
      <c r="EN37" s="1809"/>
      <c r="EO37" s="1809"/>
      <c r="EP37" s="1809"/>
      <c r="EQ37" s="1809"/>
      <c r="ER37" s="1809"/>
      <c r="ES37" s="1809"/>
      <c r="ET37" s="1809"/>
      <c r="EU37" s="1809"/>
      <c r="EV37" s="1809"/>
      <c r="EW37" s="1809"/>
      <c r="EX37" s="1809"/>
      <c r="EY37" s="1809"/>
      <c r="EZ37" s="1809"/>
      <c r="FA37" s="1809"/>
      <c r="FB37" s="1809"/>
      <c r="FC37" s="1809"/>
      <c r="FD37" s="1809"/>
      <c r="FE37" s="393"/>
    </row>
    <row r="38" spans="1:161" ht="6" customHeight="1" x14ac:dyDescent="0.3">
      <c r="A38" s="317"/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317"/>
      <c r="AE38" s="317"/>
      <c r="AF38" s="317"/>
      <c r="AG38" s="317"/>
      <c r="AH38" s="317"/>
      <c r="AI38" s="317"/>
      <c r="AJ38" s="317"/>
      <c r="AK38" s="317"/>
      <c r="AL38" s="317"/>
      <c r="AM38" s="317"/>
      <c r="AN38" s="317"/>
      <c r="AO38" s="317"/>
      <c r="AP38" s="317"/>
      <c r="AQ38" s="317"/>
      <c r="AR38" s="317"/>
      <c r="AS38" s="317"/>
      <c r="AT38" s="317"/>
      <c r="AU38" s="317"/>
      <c r="AV38" s="317"/>
      <c r="AW38" s="317"/>
      <c r="AX38" s="317"/>
      <c r="AY38" s="317"/>
      <c r="AZ38" s="317"/>
      <c r="BA38" s="317"/>
      <c r="BB38" s="317"/>
      <c r="BC38" s="317"/>
      <c r="BD38" s="317"/>
      <c r="BE38" s="317"/>
      <c r="BF38" s="317"/>
      <c r="BG38" s="317"/>
      <c r="BH38" s="317"/>
      <c r="BI38" s="317"/>
      <c r="BJ38" s="317"/>
      <c r="BK38" s="317"/>
      <c r="BL38" s="317"/>
      <c r="BM38" s="317"/>
      <c r="BN38" s="317"/>
      <c r="BO38" s="317"/>
      <c r="BP38" s="317"/>
      <c r="BQ38" s="317"/>
      <c r="BR38" s="317"/>
      <c r="BS38" s="317"/>
      <c r="BT38" s="317"/>
      <c r="BU38" s="317"/>
      <c r="BV38" s="317"/>
      <c r="BW38" s="317"/>
      <c r="BX38" s="317"/>
      <c r="BY38" s="317"/>
      <c r="BZ38" s="317"/>
      <c r="CA38" s="317"/>
      <c r="CB38" s="317"/>
      <c r="CC38" s="317"/>
      <c r="CD38" s="317"/>
      <c r="CE38" s="317"/>
      <c r="CF38" s="317"/>
      <c r="CG38" s="317"/>
      <c r="CH38" s="317"/>
      <c r="CI38" s="317"/>
      <c r="CJ38" s="425"/>
      <c r="CK38" s="425"/>
      <c r="CL38" s="425"/>
      <c r="CM38" s="425"/>
      <c r="CN38" s="425"/>
      <c r="CO38" s="425"/>
      <c r="CP38" s="425"/>
      <c r="CQ38" s="425"/>
      <c r="CR38" s="425"/>
      <c r="CS38" s="425"/>
      <c r="CT38" s="425"/>
      <c r="CU38" s="425"/>
      <c r="CV38" s="425"/>
      <c r="CW38" s="425"/>
      <c r="CX38" s="425"/>
      <c r="CY38" s="425"/>
      <c r="CZ38" s="425"/>
      <c r="DA38" s="425"/>
      <c r="DB38" s="425"/>
      <c r="DC38" s="425"/>
      <c r="DD38" s="425"/>
      <c r="DE38" s="425"/>
      <c r="DF38" s="425"/>
      <c r="DG38" s="425"/>
      <c r="DH38" s="425"/>
      <c r="DI38" s="425"/>
      <c r="DJ38" s="425"/>
      <c r="DK38" s="425"/>
      <c r="DL38" s="425"/>
      <c r="DM38" s="425"/>
      <c r="DN38" s="425"/>
      <c r="DO38" s="425"/>
      <c r="DP38" s="425"/>
      <c r="DQ38" s="425"/>
      <c r="DR38" s="425"/>
      <c r="DS38" s="425"/>
      <c r="DT38" s="425"/>
      <c r="DU38" s="425"/>
      <c r="DV38" s="425"/>
      <c r="DW38" s="425"/>
      <c r="DX38" s="425"/>
      <c r="DY38" s="425"/>
      <c r="DZ38" s="425"/>
      <c r="EA38" s="425"/>
      <c r="EB38" s="425"/>
      <c r="EC38" s="425"/>
      <c r="ED38" s="425"/>
      <c r="EE38" s="425"/>
      <c r="EF38" s="425"/>
      <c r="EG38" s="425"/>
      <c r="EH38" s="425"/>
      <c r="EI38" s="425"/>
      <c r="EJ38" s="425"/>
      <c r="EK38" s="425"/>
      <c r="EL38" s="425"/>
      <c r="EM38" s="425"/>
      <c r="EN38" s="425"/>
      <c r="EO38" s="425"/>
      <c r="EP38" s="425"/>
      <c r="EQ38" s="425"/>
      <c r="ER38" s="425"/>
      <c r="ES38" s="425"/>
      <c r="ET38" s="425"/>
      <c r="EU38" s="425"/>
      <c r="EV38" s="425"/>
      <c r="EW38" s="425"/>
      <c r="EX38" s="425"/>
      <c r="EY38" s="425"/>
      <c r="EZ38" s="425"/>
      <c r="FA38" s="425"/>
      <c r="FB38" s="425"/>
      <c r="FC38" s="425"/>
      <c r="FD38" s="425"/>
      <c r="FE38" s="393"/>
    </row>
    <row r="39" spans="1:161" ht="15.6" x14ac:dyDescent="0.3">
      <c r="A39" s="1792" t="s">
        <v>23</v>
      </c>
      <c r="B39" s="1792"/>
      <c r="C39" s="1792"/>
      <c r="D39" s="1792"/>
      <c r="E39" s="1792"/>
      <c r="F39" s="1792"/>
      <c r="G39" s="1792"/>
      <c r="H39" s="1792"/>
      <c r="I39" s="1792"/>
      <c r="J39" s="1792"/>
      <c r="K39" s="1792"/>
      <c r="L39" s="1792"/>
      <c r="M39" s="1792"/>
      <c r="N39" s="1792"/>
      <c r="O39" s="1792"/>
      <c r="P39" s="1792"/>
      <c r="Q39" s="1792"/>
      <c r="R39" s="1792"/>
      <c r="S39" s="1792"/>
      <c r="T39" s="1792"/>
      <c r="U39" s="1792"/>
      <c r="V39" s="1792"/>
      <c r="W39" s="1792"/>
      <c r="X39" s="1792"/>
      <c r="Y39" s="1792"/>
      <c r="Z39" s="1792"/>
      <c r="AA39" s="1792"/>
      <c r="AB39" s="1792"/>
      <c r="AC39" s="1792"/>
      <c r="AD39" s="1792"/>
      <c r="AE39" s="1792"/>
      <c r="AF39" s="1792"/>
      <c r="AG39" s="1792"/>
      <c r="AH39" s="1792"/>
      <c r="AI39" s="1792"/>
      <c r="AJ39" s="1792"/>
      <c r="AK39" s="1792"/>
      <c r="AL39" s="1792"/>
      <c r="AM39" s="1792"/>
      <c r="AN39" s="1792"/>
      <c r="AO39" s="1792"/>
      <c r="AP39" s="1792"/>
      <c r="AQ39" s="1792"/>
      <c r="AR39" s="1792"/>
      <c r="AS39" s="1792"/>
      <c r="AT39" s="1792"/>
      <c r="AU39" s="1792"/>
      <c r="AV39" s="1792"/>
      <c r="AW39" s="1792"/>
      <c r="AX39" s="1792"/>
      <c r="AY39" s="1792"/>
      <c r="AZ39" s="1792"/>
      <c r="BA39" s="1792"/>
      <c r="BB39" s="1792"/>
      <c r="BC39" s="1792"/>
      <c r="BD39" s="1792"/>
      <c r="BE39" s="1792"/>
      <c r="BF39" s="1792"/>
      <c r="BG39" s="1792"/>
      <c r="BH39" s="1792"/>
      <c r="BI39" s="1792"/>
      <c r="BJ39" s="1792"/>
      <c r="BK39" s="1792"/>
      <c r="BL39" s="1792"/>
      <c r="BM39" s="1792"/>
      <c r="BN39" s="1792"/>
      <c r="BO39" s="1792"/>
      <c r="BP39" s="1792"/>
      <c r="BQ39" s="1792"/>
      <c r="BR39" s="1792"/>
      <c r="BS39" s="1792"/>
      <c r="BT39" s="1792"/>
      <c r="BU39" s="1792"/>
      <c r="BV39" s="1792"/>
      <c r="BW39" s="1792"/>
      <c r="BX39" s="1792"/>
      <c r="BY39" s="1792"/>
      <c r="BZ39" s="1792"/>
      <c r="CA39" s="1792"/>
      <c r="CB39" s="1792"/>
      <c r="CC39" s="1792"/>
      <c r="CD39" s="1792"/>
      <c r="CE39" s="1792"/>
      <c r="CF39" s="1792"/>
      <c r="CG39" s="1792"/>
      <c r="CH39" s="1792"/>
      <c r="CI39" s="1792"/>
      <c r="CJ39" s="1792"/>
      <c r="CK39" s="1792"/>
      <c r="CL39" s="1792"/>
      <c r="CM39" s="1792"/>
      <c r="CN39" s="1792"/>
      <c r="CO39" s="1792"/>
      <c r="CP39" s="1792"/>
      <c r="CQ39" s="1792"/>
      <c r="CR39" s="1792"/>
      <c r="CS39" s="1792"/>
      <c r="CT39" s="1792"/>
      <c r="CU39" s="1792"/>
      <c r="CV39" s="1792"/>
      <c r="CW39" s="1792"/>
      <c r="CX39" s="1792"/>
      <c r="CY39" s="1792"/>
      <c r="CZ39" s="1792"/>
      <c r="DA39" s="1792"/>
      <c r="DB39" s="1792"/>
      <c r="DC39" s="1792"/>
      <c r="DD39" s="1792"/>
      <c r="DE39" s="1792"/>
      <c r="DF39" s="1792"/>
      <c r="DG39" s="1792"/>
      <c r="DH39" s="1792"/>
      <c r="DI39" s="1792"/>
      <c r="DJ39" s="1792"/>
      <c r="DK39" s="1792"/>
      <c r="DL39" s="1792"/>
      <c r="DM39" s="1792"/>
      <c r="DN39" s="1792"/>
      <c r="DO39" s="1792"/>
      <c r="DP39" s="1792"/>
      <c r="DQ39" s="1792"/>
      <c r="DR39" s="1792"/>
      <c r="DS39" s="1792"/>
      <c r="DT39" s="1792"/>
      <c r="DU39" s="1792"/>
      <c r="DV39" s="1792"/>
      <c r="DW39" s="1792"/>
      <c r="DX39" s="1792"/>
      <c r="DY39" s="1792"/>
      <c r="DZ39" s="1792"/>
      <c r="EA39" s="1792"/>
      <c r="EB39" s="1792"/>
      <c r="EC39" s="1792"/>
      <c r="ED39" s="1792"/>
      <c r="EE39" s="1792"/>
      <c r="EF39" s="1792"/>
      <c r="EG39" s="1792"/>
      <c r="EH39" s="1792"/>
      <c r="EI39" s="1792"/>
      <c r="EJ39" s="1792"/>
      <c r="EK39" s="1792"/>
      <c r="EL39" s="1792"/>
      <c r="EM39" s="1792"/>
      <c r="EN39" s="1792"/>
      <c r="EO39" s="1792"/>
      <c r="EP39" s="1792"/>
      <c r="EQ39" s="1792"/>
      <c r="ER39" s="1792"/>
      <c r="ES39" s="1792"/>
      <c r="ET39" s="1792"/>
      <c r="EU39" s="1792"/>
      <c r="EV39" s="1792"/>
      <c r="EW39" s="1792"/>
      <c r="EX39" s="1792"/>
      <c r="EY39" s="1792"/>
      <c r="EZ39" s="1792"/>
      <c r="FA39" s="1792"/>
      <c r="FB39" s="1792"/>
      <c r="FC39" s="1792"/>
      <c r="FD39" s="1792"/>
      <c r="FE39" s="393"/>
    </row>
    <row r="40" spans="1:161" ht="15.6" x14ac:dyDescent="0.3">
      <c r="A40" s="1792" t="s">
        <v>747</v>
      </c>
      <c r="B40" s="1792"/>
      <c r="C40" s="1792"/>
      <c r="D40" s="1792"/>
      <c r="E40" s="1792"/>
      <c r="F40" s="1792"/>
      <c r="G40" s="1792"/>
      <c r="H40" s="1792"/>
      <c r="I40" s="1792"/>
      <c r="J40" s="1792"/>
      <c r="K40" s="1792"/>
      <c r="L40" s="1792"/>
      <c r="M40" s="1792"/>
      <c r="N40" s="1792"/>
      <c r="O40" s="1792"/>
      <c r="P40" s="1792"/>
      <c r="Q40" s="1792"/>
      <c r="R40" s="1792"/>
      <c r="S40" s="1792"/>
      <c r="T40" s="1792"/>
      <c r="U40" s="1792"/>
      <c r="V40" s="1792"/>
      <c r="W40" s="1792"/>
      <c r="X40" s="1792"/>
      <c r="Y40" s="1792"/>
      <c r="Z40" s="1792"/>
      <c r="AA40" s="1792"/>
      <c r="AB40" s="1792" t="s">
        <v>748</v>
      </c>
      <c r="AC40" s="1792"/>
      <c r="AD40" s="1792"/>
      <c r="AE40" s="1792"/>
      <c r="AF40" s="1792"/>
      <c r="AG40" s="1792"/>
      <c r="AH40" s="1792"/>
      <c r="AI40" s="1792"/>
      <c r="AJ40" s="1792"/>
      <c r="AK40" s="1792"/>
      <c r="AL40" s="1792"/>
      <c r="AM40" s="1792"/>
      <c r="AN40" s="1792"/>
      <c r="AO40" s="1792"/>
      <c r="AP40" s="1792"/>
      <c r="AQ40" s="1792"/>
      <c r="AR40" s="1792"/>
      <c r="AS40" s="1792"/>
      <c r="AT40" s="1792" t="s">
        <v>749</v>
      </c>
      <c r="AU40" s="1792"/>
      <c r="AV40" s="1792"/>
      <c r="AW40" s="1792"/>
      <c r="AX40" s="1792"/>
      <c r="AY40" s="1792"/>
      <c r="AZ40" s="1792"/>
      <c r="BA40" s="1792"/>
      <c r="BB40" s="1792"/>
      <c r="BC40" s="1792"/>
      <c r="BD40" s="1792"/>
      <c r="BE40" s="1792"/>
      <c r="BF40" s="1792"/>
      <c r="BG40" s="1792"/>
      <c r="BH40" s="1792"/>
      <c r="BI40" s="1792"/>
      <c r="BJ40" s="1792"/>
      <c r="BK40" s="1792"/>
      <c r="BL40" s="1792" t="s">
        <v>750</v>
      </c>
      <c r="BM40" s="1792"/>
      <c r="BN40" s="1792"/>
      <c r="BO40" s="1792"/>
      <c r="BP40" s="1792"/>
      <c r="BQ40" s="1792"/>
      <c r="BR40" s="1792"/>
      <c r="BS40" s="1792"/>
      <c r="BT40" s="1792"/>
      <c r="BU40" s="1792"/>
      <c r="BV40" s="1792"/>
      <c r="BW40" s="1792"/>
      <c r="BX40" s="1792"/>
      <c r="BY40" s="1792"/>
      <c r="BZ40" s="1792"/>
      <c r="CA40" s="1792"/>
      <c r="CB40" s="1792"/>
      <c r="CC40" s="1792"/>
      <c r="CD40" s="1792"/>
      <c r="CE40" s="1792"/>
      <c r="CF40" s="1792"/>
      <c r="CG40" s="1792"/>
      <c r="CH40" s="1792"/>
      <c r="CI40" s="1792"/>
      <c r="CJ40" s="1792"/>
      <c r="CK40" s="1792"/>
      <c r="CL40" s="1792"/>
      <c r="CM40" s="1792"/>
      <c r="CN40" s="1792"/>
      <c r="CO40" s="1792"/>
      <c r="CP40" s="1792"/>
      <c r="CQ40" s="1792"/>
      <c r="CR40" s="1792"/>
      <c r="CS40" s="1792"/>
      <c r="CT40" s="1792"/>
      <c r="CU40" s="1792"/>
      <c r="CV40" s="1792"/>
      <c r="CW40" s="1792"/>
      <c r="CX40" s="1792"/>
      <c r="CY40" s="1792"/>
      <c r="CZ40" s="1792"/>
      <c r="DA40" s="1792"/>
      <c r="DB40" s="1792"/>
      <c r="DC40" s="1792"/>
      <c r="DD40" s="1792"/>
      <c r="DE40" s="1792"/>
      <c r="DF40" s="1792"/>
      <c r="DG40" s="1792"/>
      <c r="DH40" s="1792"/>
      <c r="DI40" s="1792" t="s">
        <v>24</v>
      </c>
      <c r="DJ40" s="1792"/>
      <c r="DK40" s="1792"/>
      <c r="DL40" s="1792"/>
      <c r="DM40" s="1792"/>
      <c r="DN40" s="1792"/>
      <c r="DO40" s="1792"/>
      <c r="DP40" s="1792"/>
      <c r="DQ40" s="1792"/>
      <c r="DR40" s="1792"/>
      <c r="DS40" s="1792"/>
      <c r="DT40" s="1792"/>
      <c r="DU40" s="1792"/>
      <c r="DV40" s="1792"/>
      <c r="DW40" s="1792"/>
      <c r="DX40" s="1792"/>
      <c r="DY40" s="1792"/>
      <c r="DZ40" s="1792"/>
      <c r="EA40" s="1792"/>
      <c r="EB40" s="1792"/>
      <c r="EC40" s="1792"/>
      <c r="ED40" s="1792"/>
      <c r="EE40" s="1792"/>
      <c r="EF40" s="1792"/>
      <c r="EG40" s="1793" t="s">
        <v>326</v>
      </c>
      <c r="EH40" s="1793"/>
      <c r="EI40" s="1793"/>
      <c r="EJ40" s="1793"/>
      <c r="EK40" s="1793"/>
      <c r="EL40" s="1793"/>
      <c r="EM40" s="1793"/>
      <c r="EN40" s="1793"/>
      <c r="EO40" s="1793"/>
      <c r="EP40" s="1793"/>
      <c r="EQ40" s="1793"/>
      <c r="ER40" s="1793"/>
      <c r="ES40" s="1793"/>
      <c r="ET40" s="1793"/>
      <c r="EU40" s="1793"/>
      <c r="EV40" s="1793"/>
      <c r="EW40" s="1793"/>
      <c r="EX40" s="1793"/>
      <c r="EY40" s="1793"/>
      <c r="EZ40" s="1793"/>
      <c r="FA40" s="1793"/>
      <c r="FB40" s="1793"/>
      <c r="FC40" s="1793"/>
      <c r="FD40" s="1793"/>
      <c r="FE40" s="393"/>
    </row>
    <row r="41" spans="1:161" ht="15.6" x14ac:dyDescent="0.3">
      <c r="A41" s="1792">
        <v>1</v>
      </c>
      <c r="B41" s="1792"/>
      <c r="C41" s="1792"/>
      <c r="D41" s="1792"/>
      <c r="E41" s="1792"/>
      <c r="F41" s="1792"/>
      <c r="G41" s="1792"/>
      <c r="H41" s="1792"/>
      <c r="I41" s="1792"/>
      <c r="J41" s="1792"/>
      <c r="K41" s="1792"/>
      <c r="L41" s="1792"/>
      <c r="M41" s="1792"/>
      <c r="N41" s="1792"/>
      <c r="O41" s="1792"/>
      <c r="P41" s="1792"/>
      <c r="Q41" s="1792"/>
      <c r="R41" s="1792"/>
      <c r="S41" s="1792"/>
      <c r="T41" s="1792"/>
      <c r="U41" s="1792"/>
      <c r="V41" s="1792"/>
      <c r="W41" s="1792"/>
      <c r="X41" s="1792"/>
      <c r="Y41" s="1792"/>
      <c r="Z41" s="1792"/>
      <c r="AA41" s="1792"/>
      <c r="AB41" s="1792">
        <v>2</v>
      </c>
      <c r="AC41" s="1792"/>
      <c r="AD41" s="1792"/>
      <c r="AE41" s="1792"/>
      <c r="AF41" s="1792"/>
      <c r="AG41" s="1792"/>
      <c r="AH41" s="1792"/>
      <c r="AI41" s="1792"/>
      <c r="AJ41" s="1792"/>
      <c r="AK41" s="1792"/>
      <c r="AL41" s="1792"/>
      <c r="AM41" s="1792"/>
      <c r="AN41" s="1792"/>
      <c r="AO41" s="1792"/>
      <c r="AP41" s="1792"/>
      <c r="AQ41" s="1792"/>
      <c r="AR41" s="1792"/>
      <c r="AS41" s="1792"/>
      <c r="AT41" s="1792">
        <v>3</v>
      </c>
      <c r="AU41" s="1792"/>
      <c r="AV41" s="1792"/>
      <c r="AW41" s="1792"/>
      <c r="AX41" s="1792"/>
      <c r="AY41" s="1792"/>
      <c r="AZ41" s="1792"/>
      <c r="BA41" s="1792"/>
      <c r="BB41" s="1792"/>
      <c r="BC41" s="1792"/>
      <c r="BD41" s="1792"/>
      <c r="BE41" s="1792"/>
      <c r="BF41" s="1792"/>
      <c r="BG41" s="1792"/>
      <c r="BH41" s="1792"/>
      <c r="BI41" s="1792"/>
      <c r="BJ41" s="1792"/>
      <c r="BK41" s="1792"/>
      <c r="BL41" s="1792">
        <v>4</v>
      </c>
      <c r="BM41" s="1792"/>
      <c r="BN41" s="1792"/>
      <c r="BO41" s="1792"/>
      <c r="BP41" s="1792"/>
      <c r="BQ41" s="1792"/>
      <c r="BR41" s="1792"/>
      <c r="BS41" s="1792"/>
      <c r="BT41" s="1792"/>
      <c r="BU41" s="1792"/>
      <c r="BV41" s="1792"/>
      <c r="BW41" s="1792"/>
      <c r="BX41" s="1792"/>
      <c r="BY41" s="1792"/>
      <c r="BZ41" s="1792"/>
      <c r="CA41" s="1792"/>
      <c r="CB41" s="1792"/>
      <c r="CC41" s="1792"/>
      <c r="CD41" s="1792"/>
      <c r="CE41" s="1792"/>
      <c r="CF41" s="1792"/>
      <c r="CG41" s="1792"/>
      <c r="CH41" s="1792"/>
      <c r="CI41" s="1792"/>
      <c r="CJ41" s="1792"/>
      <c r="CK41" s="1792"/>
      <c r="CL41" s="1792"/>
      <c r="CM41" s="1792"/>
      <c r="CN41" s="1792"/>
      <c r="CO41" s="1792"/>
      <c r="CP41" s="1792"/>
      <c r="CQ41" s="1792"/>
      <c r="CR41" s="1792"/>
      <c r="CS41" s="1792"/>
      <c r="CT41" s="1792"/>
      <c r="CU41" s="1792"/>
      <c r="CV41" s="1792"/>
      <c r="CW41" s="1792"/>
      <c r="CX41" s="1792"/>
      <c r="CY41" s="1792"/>
      <c r="CZ41" s="1792"/>
      <c r="DA41" s="1792"/>
      <c r="DB41" s="1792"/>
      <c r="DC41" s="1792"/>
      <c r="DD41" s="1792"/>
      <c r="DE41" s="1792"/>
      <c r="DF41" s="1792"/>
      <c r="DG41" s="1792"/>
      <c r="DH41" s="1792"/>
      <c r="DI41" s="1792">
        <v>5</v>
      </c>
      <c r="DJ41" s="1792"/>
      <c r="DK41" s="1792"/>
      <c r="DL41" s="1792"/>
      <c r="DM41" s="1792"/>
      <c r="DN41" s="1792"/>
      <c r="DO41" s="1792"/>
      <c r="DP41" s="1792"/>
      <c r="DQ41" s="1792"/>
      <c r="DR41" s="1792"/>
      <c r="DS41" s="1792"/>
      <c r="DT41" s="1792"/>
      <c r="DU41" s="1792"/>
      <c r="DV41" s="1792"/>
      <c r="DW41" s="1792"/>
      <c r="DX41" s="1792"/>
      <c r="DY41" s="1792"/>
      <c r="DZ41" s="1792"/>
      <c r="EA41" s="1792"/>
      <c r="EB41" s="1792"/>
      <c r="EC41" s="1792"/>
      <c r="ED41" s="1792"/>
      <c r="EE41" s="1792"/>
      <c r="EF41" s="1792"/>
      <c r="EG41" s="1792">
        <v>6</v>
      </c>
      <c r="EH41" s="1792"/>
      <c r="EI41" s="1792"/>
      <c r="EJ41" s="1792"/>
      <c r="EK41" s="1792"/>
      <c r="EL41" s="1792"/>
      <c r="EM41" s="1792"/>
      <c r="EN41" s="1792"/>
      <c r="EO41" s="1792"/>
      <c r="EP41" s="1792"/>
      <c r="EQ41" s="1792"/>
      <c r="ER41" s="1792"/>
      <c r="ES41" s="1792"/>
      <c r="ET41" s="1792"/>
      <c r="EU41" s="1792"/>
      <c r="EV41" s="1792"/>
      <c r="EW41" s="1792"/>
      <c r="EX41" s="1792"/>
      <c r="EY41" s="1792"/>
      <c r="EZ41" s="1792"/>
      <c r="FA41" s="1792"/>
      <c r="FB41" s="1792"/>
      <c r="FC41" s="1792"/>
      <c r="FD41" s="1792"/>
      <c r="FE41" s="393"/>
    </row>
    <row r="42" spans="1:161" ht="15.6" x14ac:dyDescent="0.3">
      <c r="A42" s="1795"/>
      <c r="B42" s="1795"/>
      <c r="C42" s="1795"/>
      <c r="D42" s="1795"/>
      <c r="E42" s="1795"/>
      <c r="F42" s="1795"/>
      <c r="G42" s="1795"/>
      <c r="H42" s="1795"/>
      <c r="I42" s="1795"/>
      <c r="J42" s="1795"/>
      <c r="K42" s="1795"/>
      <c r="L42" s="1795"/>
      <c r="M42" s="1795"/>
      <c r="N42" s="1795"/>
      <c r="O42" s="1795"/>
      <c r="P42" s="1795"/>
      <c r="Q42" s="1795"/>
      <c r="R42" s="1795"/>
      <c r="S42" s="1795"/>
      <c r="T42" s="1795"/>
      <c r="U42" s="1795"/>
      <c r="V42" s="1795"/>
      <c r="W42" s="1795"/>
      <c r="X42" s="1795"/>
      <c r="Y42" s="1795"/>
      <c r="Z42" s="1795"/>
      <c r="AA42" s="1795"/>
      <c r="AB42" s="1788"/>
      <c r="AC42" s="1788"/>
      <c r="AD42" s="1788"/>
      <c r="AE42" s="1788"/>
      <c r="AF42" s="1788"/>
      <c r="AG42" s="1788"/>
      <c r="AH42" s="1788"/>
      <c r="AI42" s="1788"/>
      <c r="AJ42" s="1788"/>
      <c r="AK42" s="1788"/>
      <c r="AL42" s="1788"/>
      <c r="AM42" s="1788"/>
      <c r="AN42" s="1788"/>
      <c r="AO42" s="1788"/>
      <c r="AP42" s="1788"/>
      <c r="AQ42" s="1788"/>
      <c r="AR42" s="1788"/>
      <c r="AS42" s="1788"/>
      <c r="AT42" s="1788"/>
      <c r="AU42" s="1788"/>
      <c r="AV42" s="1788"/>
      <c r="AW42" s="1788"/>
      <c r="AX42" s="1788"/>
      <c r="AY42" s="1788"/>
      <c r="AZ42" s="1788"/>
      <c r="BA42" s="1788"/>
      <c r="BB42" s="1788"/>
      <c r="BC42" s="1788"/>
      <c r="BD42" s="1788"/>
      <c r="BE42" s="1788"/>
      <c r="BF42" s="1788"/>
      <c r="BG42" s="1788"/>
      <c r="BH42" s="1788"/>
      <c r="BI42" s="1788"/>
      <c r="BJ42" s="1788"/>
      <c r="BK42" s="1788"/>
      <c r="BL42" s="1789"/>
      <c r="BM42" s="1789"/>
      <c r="BN42" s="1789"/>
      <c r="BO42" s="1789"/>
      <c r="BP42" s="1789"/>
      <c r="BQ42" s="1789"/>
      <c r="BR42" s="1789"/>
      <c r="BS42" s="1789"/>
      <c r="BT42" s="1789"/>
      <c r="BU42" s="1789"/>
      <c r="BV42" s="1789"/>
      <c r="BW42" s="1789"/>
      <c r="BX42" s="1789"/>
      <c r="BY42" s="1789"/>
      <c r="BZ42" s="1789"/>
      <c r="CA42" s="1789"/>
      <c r="CB42" s="1789"/>
      <c r="CC42" s="1789"/>
      <c r="CD42" s="1789"/>
      <c r="CE42" s="1789"/>
      <c r="CF42" s="1789"/>
      <c r="CG42" s="1789"/>
      <c r="CH42" s="1789"/>
      <c r="CI42" s="1789"/>
      <c r="CJ42" s="1789"/>
      <c r="CK42" s="1789"/>
      <c r="CL42" s="1789"/>
      <c r="CM42" s="1789"/>
      <c r="CN42" s="1789"/>
      <c r="CO42" s="1789"/>
      <c r="CP42" s="1789"/>
      <c r="CQ42" s="1789"/>
      <c r="CR42" s="1789"/>
      <c r="CS42" s="1789"/>
      <c r="CT42" s="1789"/>
      <c r="CU42" s="1789"/>
      <c r="CV42" s="1789"/>
      <c r="CW42" s="1789"/>
      <c r="CX42" s="1789"/>
      <c r="CY42" s="1789"/>
      <c r="CZ42" s="1789"/>
      <c r="DA42" s="1789"/>
      <c r="DB42" s="1789"/>
      <c r="DC42" s="1789"/>
      <c r="DD42" s="1789"/>
      <c r="DE42" s="1789"/>
      <c r="DF42" s="1789"/>
      <c r="DG42" s="1789"/>
      <c r="DH42" s="1789"/>
      <c r="DI42" s="1794"/>
      <c r="DJ42" s="1794"/>
      <c r="DK42" s="1794"/>
      <c r="DL42" s="1794"/>
      <c r="DM42" s="1794"/>
      <c r="DN42" s="1794"/>
      <c r="DO42" s="1794"/>
      <c r="DP42" s="1794"/>
      <c r="DQ42" s="1794"/>
      <c r="DR42" s="1794"/>
      <c r="DS42" s="1794"/>
      <c r="DT42" s="1794"/>
      <c r="DU42" s="1794"/>
      <c r="DV42" s="1794"/>
      <c r="DW42" s="1794"/>
      <c r="DX42" s="1794"/>
      <c r="DY42" s="1794"/>
      <c r="DZ42" s="1794"/>
      <c r="EA42" s="1794"/>
      <c r="EB42" s="1794"/>
      <c r="EC42" s="1794"/>
      <c r="ED42" s="1794"/>
      <c r="EE42" s="1794"/>
      <c r="EF42" s="1794"/>
      <c r="EG42" s="1788"/>
      <c r="EH42" s="1788"/>
      <c r="EI42" s="1788"/>
      <c r="EJ42" s="1788"/>
      <c r="EK42" s="1788"/>
      <c r="EL42" s="1788"/>
      <c r="EM42" s="1788"/>
      <c r="EN42" s="1788"/>
      <c r="EO42" s="1788"/>
      <c r="EP42" s="1788"/>
      <c r="EQ42" s="1788"/>
      <c r="ER42" s="1788"/>
      <c r="ES42" s="1788"/>
      <c r="ET42" s="1788"/>
      <c r="EU42" s="1788"/>
      <c r="EV42" s="1788"/>
      <c r="EW42" s="1788"/>
      <c r="EX42" s="1788"/>
      <c r="EY42" s="1788"/>
      <c r="EZ42" s="1788"/>
      <c r="FA42" s="1788"/>
      <c r="FB42" s="1788"/>
      <c r="FC42" s="1788"/>
      <c r="FD42" s="1788"/>
      <c r="FE42" s="393"/>
    </row>
    <row r="43" spans="1:161" ht="15.6" x14ac:dyDescent="0.3">
      <c r="A43" s="1795"/>
      <c r="B43" s="1795"/>
      <c r="C43" s="1795"/>
      <c r="D43" s="1795"/>
      <c r="E43" s="1795"/>
      <c r="F43" s="1795"/>
      <c r="G43" s="1795"/>
      <c r="H43" s="1795"/>
      <c r="I43" s="1795"/>
      <c r="J43" s="1795"/>
      <c r="K43" s="1795"/>
      <c r="L43" s="1795"/>
      <c r="M43" s="1795"/>
      <c r="N43" s="1795"/>
      <c r="O43" s="1795"/>
      <c r="P43" s="1795"/>
      <c r="Q43" s="1795"/>
      <c r="R43" s="1795"/>
      <c r="S43" s="1795"/>
      <c r="T43" s="1795"/>
      <c r="U43" s="1795"/>
      <c r="V43" s="1795"/>
      <c r="W43" s="1795"/>
      <c r="X43" s="1795"/>
      <c r="Y43" s="1795"/>
      <c r="Z43" s="1795"/>
      <c r="AA43" s="1795"/>
      <c r="AB43" s="1788"/>
      <c r="AC43" s="1788"/>
      <c r="AD43" s="1788"/>
      <c r="AE43" s="1788"/>
      <c r="AF43" s="1788"/>
      <c r="AG43" s="1788"/>
      <c r="AH43" s="1788"/>
      <c r="AI43" s="1788"/>
      <c r="AJ43" s="1788"/>
      <c r="AK43" s="1788"/>
      <c r="AL43" s="1788"/>
      <c r="AM43" s="1788"/>
      <c r="AN43" s="1788"/>
      <c r="AO43" s="1788"/>
      <c r="AP43" s="1788"/>
      <c r="AQ43" s="1788"/>
      <c r="AR43" s="1788"/>
      <c r="AS43" s="1788"/>
      <c r="AT43" s="1788"/>
      <c r="AU43" s="1788"/>
      <c r="AV43" s="1788"/>
      <c r="AW43" s="1788"/>
      <c r="AX43" s="1788"/>
      <c r="AY43" s="1788"/>
      <c r="AZ43" s="1788"/>
      <c r="BA43" s="1788"/>
      <c r="BB43" s="1788"/>
      <c r="BC43" s="1788"/>
      <c r="BD43" s="1788"/>
      <c r="BE43" s="1788"/>
      <c r="BF43" s="1788"/>
      <c r="BG43" s="1788"/>
      <c r="BH43" s="1788"/>
      <c r="BI43" s="1788"/>
      <c r="BJ43" s="1788"/>
      <c r="BK43" s="1788"/>
      <c r="BL43" s="1789"/>
      <c r="BM43" s="1789"/>
      <c r="BN43" s="1789"/>
      <c r="BO43" s="1789"/>
      <c r="BP43" s="1789"/>
      <c r="BQ43" s="1789"/>
      <c r="BR43" s="1789"/>
      <c r="BS43" s="1789"/>
      <c r="BT43" s="1789"/>
      <c r="BU43" s="1789"/>
      <c r="BV43" s="1789"/>
      <c r="BW43" s="1789"/>
      <c r="BX43" s="1789"/>
      <c r="BY43" s="1789"/>
      <c r="BZ43" s="1789"/>
      <c r="CA43" s="1789"/>
      <c r="CB43" s="1789"/>
      <c r="CC43" s="1789"/>
      <c r="CD43" s="1789"/>
      <c r="CE43" s="1789"/>
      <c r="CF43" s="1789"/>
      <c r="CG43" s="1789"/>
      <c r="CH43" s="1789"/>
      <c r="CI43" s="1789"/>
      <c r="CJ43" s="1789"/>
      <c r="CK43" s="1789"/>
      <c r="CL43" s="1789"/>
      <c r="CM43" s="1789"/>
      <c r="CN43" s="1789"/>
      <c r="CO43" s="1789"/>
      <c r="CP43" s="1789"/>
      <c r="CQ43" s="1789"/>
      <c r="CR43" s="1789"/>
      <c r="CS43" s="1789"/>
      <c r="CT43" s="1789"/>
      <c r="CU43" s="1789"/>
      <c r="CV43" s="1789"/>
      <c r="CW43" s="1789"/>
      <c r="CX43" s="1789"/>
      <c r="CY43" s="1789"/>
      <c r="CZ43" s="1789"/>
      <c r="DA43" s="1789"/>
      <c r="DB43" s="1789"/>
      <c r="DC43" s="1789"/>
      <c r="DD43" s="1789"/>
      <c r="DE43" s="1789"/>
      <c r="DF43" s="1789"/>
      <c r="DG43" s="1789"/>
      <c r="DH43" s="1789"/>
      <c r="DI43" s="1794"/>
      <c r="DJ43" s="1794"/>
      <c r="DK43" s="1794"/>
      <c r="DL43" s="1794"/>
      <c r="DM43" s="1794"/>
      <c r="DN43" s="1794"/>
      <c r="DO43" s="1794"/>
      <c r="DP43" s="1794"/>
      <c r="DQ43" s="1794"/>
      <c r="DR43" s="1794"/>
      <c r="DS43" s="1794"/>
      <c r="DT43" s="1794"/>
      <c r="DU43" s="1794"/>
      <c r="DV43" s="1794"/>
      <c r="DW43" s="1794"/>
      <c r="DX43" s="1794"/>
      <c r="DY43" s="1794"/>
      <c r="DZ43" s="1794"/>
      <c r="EA43" s="1794"/>
      <c r="EB43" s="1794"/>
      <c r="EC43" s="1794"/>
      <c r="ED43" s="1794"/>
      <c r="EE43" s="1794"/>
      <c r="EF43" s="1794"/>
      <c r="EG43" s="1788"/>
      <c r="EH43" s="1788"/>
      <c r="EI43" s="1788"/>
      <c r="EJ43" s="1788"/>
      <c r="EK43" s="1788"/>
      <c r="EL43" s="1788"/>
      <c r="EM43" s="1788"/>
      <c r="EN43" s="1788"/>
      <c r="EO43" s="1788"/>
      <c r="EP43" s="1788"/>
      <c r="EQ43" s="1788"/>
      <c r="ER43" s="1788"/>
      <c r="ES43" s="1788"/>
      <c r="ET43" s="1788"/>
      <c r="EU43" s="1788"/>
      <c r="EV43" s="1788"/>
      <c r="EW43" s="1788"/>
      <c r="EX43" s="1788"/>
      <c r="EY43" s="1788"/>
      <c r="EZ43" s="1788"/>
      <c r="FA43" s="1788"/>
      <c r="FB43" s="1788"/>
      <c r="FC43" s="1788"/>
      <c r="FD43" s="1788"/>
      <c r="FE43" s="393"/>
    </row>
    <row r="44" spans="1:161" ht="15.6" x14ac:dyDescent="0.3">
      <c r="A44" s="1795"/>
      <c r="B44" s="1795"/>
      <c r="C44" s="1795"/>
      <c r="D44" s="1795"/>
      <c r="E44" s="1795"/>
      <c r="F44" s="1795"/>
      <c r="G44" s="1795"/>
      <c r="H44" s="1795"/>
      <c r="I44" s="1795"/>
      <c r="J44" s="1795"/>
      <c r="K44" s="1795"/>
      <c r="L44" s="1795"/>
      <c r="M44" s="1795"/>
      <c r="N44" s="1795"/>
      <c r="O44" s="1795"/>
      <c r="P44" s="1795"/>
      <c r="Q44" s="1795"/>
      <c r="R44" s="1795"/>
      <c r="S44" s="1795"/>
      <c r="T44" s="1795"/>
      <c r="U44" s="1795"/>
      <c r="V44" s="1795"/>
      <c r="W44" s="1795"/>
      <c r="X44" s="1795"/>
      <c r="Y44" s="1795"/>
      <c r="Z44" s="1795"/>
      <c r="AA44" s="1795"/>
      <c r="AB44" s="1788"/>
      <c r="AC44" s="1788"/>
      <c r="AD44" s="1788"/>
      <c r="AE44" s="1788"/>
      <c r="AF44" s="1788"/>
      <c r="AG44" s="1788"/>
      <c r="AH44" s="1788"/>
      <c r="AI44" s="1788"/>
      <c r="AJ44" s="1788"/>
      <c r="AK44" s="1788"/>
      <c r="AL44" s="1788"/>
      <c r="AM44" s="1788"/>
      <c r="AN44" s="1788"/>
      <c r="AO44" s="1788"/>
      <c r="AP44" s="1788"/>
      <c r="AQ44" s="1788"/>
      <c r="AR44" s="1788"/>
      <c r="AS44" s="1788"/>
      <c r="AT44" s="1788"/>
      <c r="AU44" s="1788"/>
      <c r="AV44" s="1788"/>
      <c r="AW44" s="1788"/>
      <c r="AX44" s="1788"/>
      <c r="AY44" s="1788"/>
      <c r="AZ44" s="1788"/>
      <c r="BA44" s="1788"/>
      <c r="BB44" s="1788"/>
      <c r="BC44" s="1788"/>
      <c r="BD44" s="1788"/>
      <c r="BE44" s="1788"/>
      <c r="BF44" s="1788"/>
      <c r="BG44" s="1788"/>
      <c r="BH44" s="1788"/>
      <c r="BI44" s="1788"/>
      <c r="BJ44" s="1788"/>
      <c r="BK44" s="1788"/>
      <c r="BL44" s="1789"/>
      <c r="BM44" s="1789"/>
      <c r="BN44" s="1789"/>
      <c r="BO44" s="1789"/>
      <c r="BP44" s="1789"/>
      <c r="BQ44" s="1789"/>
      <c r="BR44" s="1789"/>
      <c r="BS44" s="1789"/>
      <c r="BT44" s="1789"/>
      <c r="BU44" s="1789"/>
      <c r="BV44" s="1789"/>
      <c r="BW44" s="1789"/>
      <c r="BX44" s="1789"/>
      <c r="BY44" s="1789"/>
      <c r="BZ44" s="1789"/>
      <c r="CA44" s="1789"/>
      <c r="CB44" s="1789"/>
      <c r="CC44" s="1789"/>
      <c r="CD44" s="1789"/>
      <c r="CE44" s="1789"/>
      <c r="CF44" s="1789"/>
      <c r="CG44" s="1789"/>
      <c r="CH44" s="1789"/>
      <c r="CI44" s="1789"/>
      <c r="CJ44" s="1789"/>
      <c r="CK44" s="1789"/>
      <c r="CL44" s="1789"/>
      <c r="CM44" s="1789"/>
      <c r="CN44" s="1789"/>
      <c r="CO44" s="1789"/>
      <c r="CP44" s="1789"/>
      <c r="CQ44" s="1789"/>
      <c r="CR44" s="1789"/>
      <c r="CS44" s="1789"/>
      <c r="CT44" s="1789"/>
      <c r="CU44" s="1789"/>
      <c r="CV44" s="1789"/>
      <c r="CW44" s="1789"/>
      <c r="CX44" s="1789"/>
      <c r="CY44" s="1789"/>
      <c r="CZ44" s="1789"/>
      <c r="DA44" s="1789"/>
      <c r="DB44" s="1789"/>
      <c r="DC44" s="1789"/>
      <c r="DD44" s="1789"/>
      <c r="DE44" s="1789"/>
      <c r="DF44" s="1789"/>
      <c r="DG44" s="1789"/>
      <c r="DH44" s="1789"/>
      <c r="DI44" s="1794"/>
      <c r="DJ44" s="1794"/>
      <c r="DK44" s="1794"/>
      <c r="DL44" s="1794"/>
      <c r="DM44" s="1794"/>
      <c r="DN44" s="1794"/>
      <c r="DO44" s="1794"/>
      <c r="DP44" s="1794"/>
      <c r="DQ44" s="1794"/>
      <c r="DR44" s="1794"/>
      <c r="DS44" s="1794"/>
      <c r="DT44" s="1794"/>
      <c r="DU44" s="1794"/>
      <c r="DV44" s="1794"/>
      <c r="DW44" s="1794"/>
      <c r="DX44" s="1794"/>
      <c r="DY44" s="1794"/>
      <c r="DZ44" s="1794"/>
      <c r="EA44" s="1794"/>
      <c r="EB44" s="1794"/>
      <c r="EC44" s="1794"/>
      <c r="ED44" s="1794"/>
      <c r="EE44" s="1794"/>
      <c r="EF44" s="1794"/>
      <c r="EG44" s="1788"/>
      <c r="EH44" s="1788"/>
      <c r="EI44" s="1788"/>
      <c r="EJ44" s="1788"/>
      <c r="EK44" s="1788"/>
      <c r="EL44" s="1788"/>
      <c r="EM44" s="1788"/>
      <c r="EN44" s="1788"/>
      <c r="EO44" s="1788"/>
      <c r="EP44" s="1788"/>
      <c r="EQ44" s="1788"/>
      <c r="ER44" s="1788"/>
      <c r="ES44" s="1788"/>
      <c r="ET44" s="1788"/>
      <c r="EU44" s="1788"/>
      <c r="EV44" s="1788"/>
      <c r="EW44" s="1788"/>
      <c r="EX44" s="1788"/>
      <c r="EY44" s="1788"/>
      <c r="EZ44" s="1788"/>
      <c r="FA44" s="1788"/>
      <c r="FB44" s="1788"/>
      <c r="FC44" s="1788"/>
      <c r="FD44" s="1788"/>
      <c r="FE44" s="393"/>
    </row>
    <row r="45" spans="1:161" ht="15.6" x14ac:dyDescent="0.3">
      <c r="A45" s="426"/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6"/>
      <c r="Q45" s="426"/>
      <c r="R45" s="426"/>
      <c r="S45" s="426"/>
      <c r="T45" s="426"/>
      <c r="U45" s="426"/>
      <c r="V45" s="426"/>
      <c r="W45" s="426"/>
      <c r="X45" s="426"/>
      <c r="Y45" s="426"/>
      <c r="Z45" s="426"/>
      <c r="AA45" s="426"/>
      <c r="AB45" s="426"/>
      <c r="AC45" s="426"/>
      <c r="AD45" s="426"/>
      <c r="AE45" s="426"/>
      <c r="AF45" s="426"/>
      <c r="AG45" s="426"/>
      <c r="AH45" s="426"/>
      <c r="AI45" s="426"/>
      <c r="AJ45" s="426"/>
      <c r="AK45" s="426"/>
      <c r="AL45" s="426"/>
      <c r="AM45" s="426"/>
      <c r="AN45" s="426"/>
      <c r="AO45" s="426"/>
      <c r="AP45" s="426"/>
      <c r="AQ45" s="426"/>
      <c r="AR45" s="426"/>
      <c r="AS45" s="426"/>
      <c r="AT45" s="426"/>
      <c r="AU45" s="426"/>
      <c r="AV45" s="426"/>
      <c r="AW45" s="426"/>
      <c r="AX45" s="426"/>
      <c r="AY45" s="426"/>
      <c r="AZ45" s="426"/>
      <c r="BA45" s="426"/>
      <c r="BB45" s="426"/>
      <c r="BC45" s="426"/>
      <c r="BD45" s="426"/>
      <c r="BE45" s="426"/>
      <c r="BF45" s="426"/>
      <c r="BG45" s="426"/>
      <c r="BH45" s="426"/>
      <c r="BI45" s="426"/>
      <c r="BJ45" s="426"/>
      <c r="BK45" s="426"/>
      <c r="BL45" s="426"/>
      <c r="BM45" s="426"/>
      <c r="BN45" s="426"/>
      <c r="BO45" s="426"/>
      <c r="BP45" s="426"/>
      <c r="BQ45" s="426"/>
      <c r="BR45" s="426"/>
      <c r="BS45" s="426"/>
      <c r="BT45" s="426"/>
      <c r="BU45" s="426"/>
      <c r="BV45" s="426"/>
      <c r="BW45" s="426"/>
      <c r="BX45" s="426"/>
      <c r="BY45" s="426"/>
      <c r="BZ45" s="426"/>
      <c r="CA45" s="426"/>
      <c r="CB45" s="426"/>
      <c r="CC45" s="426"/>
      <c r="CD45" s="426"/>
      <c r="CE45" s="426"/>
      <c r="CF45" s="426"/>
      <c r="CG45" s="426"/>
      <c r="CH45" s="426"/>
      <c r="CI45" s="426"/>
      <c r="CJ45" s="426"/>
      <c r="CK45" s="426"/>
      <c r="CL45" s="426"/>
      <c r="CM45" s="426"/>
      <c r="CN45" s="426"/>
      <c r="CO45" s="426"/>
      <c r="CP45" s="426"/>
      <c r="CQ45" s="426"/>
      <c r="CR45" s="426"/>
      <c r="CS45" s="426"/>
      <c r="CT45" s="426"/>
      <c r="CU45" s="426"/>
      <c r="CV45" s="426"/>
      <c r="CW45" s="426"/>
      <c r="CX45" s="426"/>
      <c r="CY45" s="426"/>
      <c r="CZ45" s="426"/>
      <c r="DA45" s="426"/>
      <c r="DB45" s="426"/>
      <c r="DC45" s="426"/>
      <c r="DD45" s="426"/>
      <c r="DE45" s="426"/>
      <c r="DF45" s="426"/>
      <c r="DG45" s="426"/>
      <c r="DH45" s="426"/>
      <c r="DI45" s="426"/>
      <c r="DJ45" s="426"/>
      <c r="DK45" s="426"/>
      <c r="DL45" s="426"/>
      <c r="DM45" s="426"/>
      <c r="DN45" s="426"/>
      <c r="DO45" s="426"/>
      <c r="DP45" s="426"/>
      <c r="DQ45" s="426"/>
      <c r="DR45" s="426"/>
      <c r="DS45" s="426"/>
      <c r="DT45" s="426"/>
      <c r="DU45" s="426"/>
      <c r="DV45" s="426"/>
      <c r="DW45" s="426"/>
      <c r="DX45" s="426"/>
      <c r="DY45" s="426"/>
      <c r="DZ45" s="426"/>
      <c r="EA45" s="426"/>
      <c r="EB45" s="426"/>
      <c r="EC45" s="426"/>
      <c r="ED45" s="426"/>
      <c r="EE45" s="426"/>
      <c r="EF45" s="426"/>
      <c r="EG45" s="426"/>
      <c r="EH45" s="426"/>
      <c r="EI45" s="426"/>
      <c r="EJ45" s="426"/>
      <c r="EK45" s="426"/>
      <c r="EL45" s="426"/>
      <c r="EM45" s="426"/>
      <c r="EN45" s="426"/>
      <c r="EO45" s="426"/>
      <c r="EP45" s="426"/>
      <c r="EQ45" s="426"/>
      <c r="ER45" s="426"/>
      <c r="ES45" s="426"/>
      <c r="ET45" s="426"/>
      <c r="EU45" s="426"/>
      <c r="EV45" s="426"/>
      <c r="EW45" s="426"/>
      <c r="EX45" s="426"/>
      <c r="EY45" s="426"/>
      <c r="EZ45" s="426"/>
      <c r="FA45" s="426"/>
      <c r="FB45" s="426"/>
      <c r="FC45" s="426"/>
      <c r="FD45" s="426"/>
      <c r="FE45" s="393"/>
    </row>
    <row r="46" spans="1:161" ht="49.5" customHeight="1" x14ac:dyDescent="0.3">
      <c r="A46" s="1806" t="s">
        <v>328</v>
      </c>
      <c r="B46" s="1807"/>
      <c r="C46" s="1807"/>
      <c r="D46" s="1807"/>
      <c r="E46" s="1807"/>
      <c r="F46" s="1807"/>
      <c r="G46" s="1807"/>
      <c r="H46" s="1807"/>
      <c r="I46" s="1807"/>
      <c r="J46" s="1807"/>
      <c r="K46" s="1807"/>
      <c r="L46" s="1807"/>
      <c r="M46" s="1807"/>
      <c r="N46" s="1807"/>
      <c r="O46" s="1807"/>
      <c r="P46" s="1807"/>
      <c r="Q46" s="1807"/>
      <c r="R46" s="1807"/>
      <c r="S46" s="1807"/>
      <c r="T46" s="1807"/>
      <c r="U46" s="1807"/>
      <c r="V46" s="1807"/>
      <c r="W46" s="1807"/>
      <c r="X46" s="1807"/>
      <c r="Y46" s="1807"/>
      <c r="Z46" s="1807"/>
      <c r="AA46" s="1807"/>
      <c r="AB46" s="1807"/>
      <c r="AC46" s="1807"/>
      <c r="AD46" s="1807"/>
      <c r="AE46" s="1807"/>
      <c r="AF46" s="1807"/>
      <c r="AG46" s="1807"/>
      <c r="AH46" s="1807"/>
      <c r="AI46" s="1807"/>
      <c r="AJ46" s="1807"/>
      <c r="AK46" s="1807"/>
      <c r="AL46" s="1807"/>
      <c r="AM46" s="1807"/>
      <c r="AN46" s="1807"/>
      <c r="AO46" s="1807"/>
      <c r="AP46" s="1807"/>
      <c r="AQ46" s="1807"/>
      <c r="AR46" s="1807"/>
      <c r="AS46" s="1807"/>
      <c r="AT46" s="1807"/>
      <c r="AU46" s="1807"/>
      <c r="AV46" s="1807"/>
      <c r="AW46" s="1807"/>
      <c r="AX46" s="1807"/>
      <c r="AY46" s="1807"/>
      <c r="AZ46" s="1807"/>
      <c r="BA46" s="1807"/>
      <c r="BB46" s="1807"/>
      <c r="BC46" s="1807"/>
      <c r="BD46" s="1807"/>
      <c r="BE46" s="1807"/>
      <c r="BF46" s="1807"/>
      <c r="BG46" s="1807"/>
      <c r="BH46" s="1807"/>
      <c r="BI46" s="1807"/>
      <c r="BJ46" s="1807"/>
      <c r="BK46" s="1807"/>
      <c r="BL46" s="1807"/>
      <c r="BM46" s="1807"/>
      <c r="BN46" s="1807"/>
      <c r="BO46" s="1807"/>
      <c r="BP46" s="1807"/>
      <c r="BQ46" s="1807"/>
      <c r="BR46" s="1807"/>
      <c r="BS46" s="1807"/>
      <c r="BT46" s="1807"/>
      <c r="BU46" s="1807"/>
      <c r="BV46" s="1807"/>
      <c r="BW46" s="1807"/>
      <c r="BX46" s="1807"/>
      <c r="BY46" s="1807"/>
      <c r="BZ46" s="1807"/>
      <c r="CA46" s="1807"/>
      <c r="CB46" s="1807"/>
      <c r="CC46" s="1807"/>
      <c r="CD46" s="1807"/>
      <c r="CE46" s="1807"/>
      <c r="CF46" s="1807"/>
      <c r="CG46" s="1807"/>
      <c r="CH46" s="1807"/>
      <c r="CI46" s="1807"/>
      <c r="CJ46" s="1807"/>
      <c r="CK46" s="1807"/>
      <c r="CL46" s="1807"/>
      <c r="CM46" s="1807"/>
      <c r="CN46" s="1807"/>
      <c r="CO46" s="1807"/>
      <c r="CP46" s="1807"/>
      <c r="CQ46" s="1807"/>
      <c r="CR46" s="1807"/>
      <c r="CS46" s="1807"/>
      <c r="CT46" s="1807"/>
      <c r="CU46" s="1807"/>
      <c r="CV46" s="1807"/>
      <c r="CW46" s="1807"/>
      <c r="CX46" s="1807"/>
      <c r="CY46" s="1807"/>
      <c r="CZ46" s="1807"/>
      <c r="DA46" s="1807"/>
      <c r="DB46" s="1807"/>
      <c r="DC46" s="1807"/>
      <c r="DD46" s="1807"/>
      <c r="DE46" s="1807"/>
      <c r="DF46" s="1807"/>
      <c r="DG46" s="1807"/>
      <c r="DH46" s="1807"/>
      <c r="DI46" s="1807"/>
      <c r="DJ46" s="1807"/>
      <c r="DK46" s="1807"/>
      <c r="DL46" s="1807"/>
      <c r="DM46" s="1807"/>
      <c r="DN46" s="1807"/>
      <c r="DO46" s="1807"/>
      <c r="DP46" s="1807"/>
      <c r="DQ46" s="1807"/>
      <c r="DR46" s="1807"/>
      <c r="DS46" s="1807"/>
      <c r="DT46" s="1807"/>
      <c r="DU46" s="1807"/>
      <c r="DV46" s="1807"/>
      <c r="DW46" s="1807"/>
      <c r="DX46" s="1807"/>
      <c r="DY46" s="1807"/>
      <c r="DZ46" s="1807"/>
      <c r="EA46" s="1807"/>
      <c r="EB46" s="1807"/>
      <c r="EC46" s="1807"/>
      <c r="ED46" s="1807"/>
      <c r="EE46" s="1807"/>
      <c r="EF46" s="1807"/>
      <c r="EG46" s="1807"/>
      <c r="EH46" s="1807"/>
      <c r="EI46" s="1807"/>
      <c r="EJ46" s="1807"/>
      <c r="EK46" s="1807"/>
      <c r="EL46" s="1807"/>
      <c r="EM46" s="1807"/>
      <c r="EN46" s="1807"/>
      <c r="EO46" s="1807"/>
      <c r="EP46" s="1807"/>
      <c r="EQ46" s="1807"/>
      <c r="ER46" s="1807"/>
      <c r="ES46" s="1807"/>
      <c r="ET46" s="1807"/>
      <c r="EU46" s="1807"/>
      <c r="EV46" s="1807"/>
      <c r="EW46" s="1807"/>
      <c r="EX46" s="1807"/>
      <c r="EY46" s="1807"/>
      <c r="EZ46" s="1807"/>
      <c r="FA46" s="1807"/>
      <c r="FB46" s="1807"/>
      <c r="FC46" s="1807"/>
      <c r="FD46" s="1807"/>
      <c r="FE46" s="393"/>
    </row>
    <row r="47" spans="1:161" ht="15.6" hidden="1" x14ac:dyDescent="0.3">
      <c r="A47" s="317"/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317"/>
      <c r="W47" s="317"/>
      <c r="X47" s="317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317"/>
      <c r="AS47" s="317"/>
      <c r="AT47" s="317"/>
      <c r="AU47" s="317"/>
      <c r="AV47" s="317"/>
      <c r="AW47" s="317"/>
      <c r="AX47" s="317"/>
      <c r="AY47" s="317"/>
      <c r="AZ47" s="317"/>
      <c r="BA47" s="317"/>
      <c r="BB47" s="317"/>
      <c r="BC47" s="317"/>
      <c r="BD47" s="317"/>
      <c r="BE47" s="317"/>
      <c r="BF47" s="317"/>
      <c r="BG47" s="317"/>
      <c r="BH47" s="317"/>
      <c r="BI47" s="317"/>
      <c r="BJ47" s="317"/>
      <c r="BK47" s="317"/>
      <c r="BL47" s="317"/>
      <c r="BM47" s="317"/>
      <c r="BN47" s="317"/>
      <c r="BO47" s="317"/>
      <c r="BP47" s="317"/>
      <c r="BQ47" s="317"/>
      <c r="BR47" s="317"/>
      <c r="BS47" s="317"/>
      <c r="BT47" s="317"/>
      <c r="BU47" s="317"/>
      <c r="BV47" s="317"/>
      <c r="BW47" s="317"/>
      <c r="BX47" s="317"/>
      <c r="BY47" s="317"/>
      <c r="BZ47" s="317"/>
      <c r="CA47" s="317"/>
      <c r="CB47" s="317"/>
      <c r="CC47" s="317"/>
      <c r="CD47" s="317"/>
      <c r="CE47" s="317"/>
      <c r="CF47" s="317"/>
      <c r="CG47" s="317"/>
      <c r="CH47" s="317"/>
      <c r="CI47" s="317"/>
      <c r="CJ47" s="425"/>
      <c r="CK47" s="425"/>
      <c r="CL47" s="425"/>
      <c r="CM47" s="425"/>
      <c r="CN47" s="425"/>
      <c r="CO47" s="425"/>
      <c r="CP47" s="425"/>
      <c r="CQ47" s="425"/>
      <c r="CR47" s="425"/>
      <c r="CS47" s="425"/>
      <c r="CT47" s="425"/>
      <c r="CU47" s="425"/>
      <c r="CV47" s="425"/>
      <c r="CW47" s="425"/>
      <c r="CX47" s="425"/>
      <c r="CY47" s="425"/>
      <c r="CZ47" s="425"/>
      <c r="DA47" s="425"/>
      <c r="DB47" s="425"/>
      <c r="DC47" s="425"/>
      <c r="DD47" s="425"/>
      <c r="DE47" s="425"/>
      <c r="DF47" s="425"/>
      <c r="DG47" s="425"/>
      <c r="DH47" s="425"/>
      <c r="DI47" s="425"/>
      <c r="DJ47" s="425"/>
      <c r="DK47" s="425"/>
      <c r="DL47" s="425"/>
      <c r="DM47" s="425"/>
      <c r="DN47" s="425"/>
      <c r="DO47" s="425"/>
      <c r="DP47" s="425"/>
      <c r="DQ47" s="425"/>
      <c r="DR47" s="425"/>
      <c r="DS47" s="425"/>
      <c r="DT47" s="425"/>
      <c r="DU47" s="425"/>
      <c r="DV47" s="425"/>
      <c r="DW47" s="425"/>
      <c r="DX47" s="425"/>
      <c r="DY47" s="425"/>
      <c r="DZ47" s="425"/>
      <c r="EA47" s="425"/>
      <c r="EB47" s="425"/>
      <c r="EC47" s="425"/>
      <c r="ED47" s="425"/>
      <c r="EE47" s="425"/>
      <c r="EF47" s="425"/>
      <c r="EG47" s="425"/>
      <c r="EH47" s="425"/>
      <c r="EI47" s="425"/>
      <c r="EJ47" s="425"/>
      <c r="EK47" s="425"/>
      <c r="EL47" s="425"/>
      <c r="EM47" s="425"/>
      <c r="EN47" s="425"/>
      <c r="EO47" s="425"/>
      <c r="EP47" s="425"/>
      <c r="EQ47" s="425"/>
      <c r="ER47" s="425"/>
      <c r="ES47" s="425"/>
      <c r="ET47" s="425"/>
      <c r="EU47" s="425"/>
      <c r="EV47" s="425"/>
      <c r="EW47" s="425"/>
      <c r="EX47" s="425"/>
      <c r="EY47" s="425"/>
      <c r="EZ47" s="425"/>
      <c r="FA47" s="425"/>
      <c r="FB47" s="425"/>
      <c r="FC47" s="425"/>
      <c r="FD47" s="425"/>
      <c r="FE47" s="393"/>
    </row>
    <row r="48" spans="1:161" ht="6.75" customHeight="1" x14ac:dyDescent="0.3">
      <c r="A48" s="317"/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317"/>
      <c r="AD48" s="317"/>
      <c r="AE48" s="317"/>
      <c r="AF48" s="317"/>
      <c r="AG48" s="317"/>
      <c r="AH48" s="317"/>
      <c r="AI48" s="317"/>
      <c r="AJ48" s="317"/>
      <c r="AK48" s="317"/>
      <c r="AL48" s="317"/>
      <c r="AM48" s="317"/>
      <c r="AN48" s="317"/>
      <c r="AO48" s="317"/>
      <c r="AP48" s="317"/>
      <c r="AQ48" s="317"/>
      <c r="AR48" s="317"/>
      <c r="AS48" s="317"/>
      <c r="AT48" s="317"/>
      <c r="AU48" s="317"/>
      <c r="AV48" s="317"/>
      <c r="AW48" s="317"/>
      <c r="AX48" s="317"/>
      <c r="AY48" s="317"/>
      <c r="AZ48" s="317"/>
      <c r="BA48" s="317"/>
      <c r="BB48" s="317"/>
      <c r="BC48" s="317"/>
      <c r="BD48" s="317"/>
      <c r="BE48" s="317"/>
      <c r="BF48" s="317"/>
      <c r="BG48" s="317"/>
      <c r="BH48" s="317"/>
      <c r="BI48" s="317"/>
      <c r="BJ48" s="317"/>
      <c r="BK48" s="317"/>
      <c r="BL48" s="317"/>
      <c r="BM48" s="317"/>
      <c r="BN48" s="317"/>
      <c r="BO48" s="317"/>
      <c r="BP48" s="317"/>
      <c r="BQ48" s="317"/>
      <c r="BR48" s="317"/>
      <c r="BS48" s="317"/>
      <c r="BT48" s="317"/>
      <c r="BU48" s="317"/>
      <c r="BV48" s="317"/>
      <c r="BW48" s="317"/>
      <c r="BX48" s="317"/>
      <c r="BY48" s="317"/>
      <c r="BZ48" s="317"/>
      <c r="CA48" s="317"/>
      <c r="CB48" s="317"/>
      <c r="CC48" s="317"/>
      <c r="CD48" s="317"/>
      <c r="CE48" s="317"/>
      <c r="CF48" s="317"/>
      <c r="CG48" s="317"/>
      <c r="CH48" s="317"/>
      <c r="CI48" s="317"/>
      <c r="CJ48" s="425"/>
      <c r="CK48" s="425"/>
      <c r="CL48" s="425"/>
      <c r="CM48" s="425"/>
      <c r="CN48" s="425"/>
      <c r="CO48" s="425"/>
      <c r="CP48" s="425"/>
      <c r="CQ48" s="425"/>
      <c r="CR48" s="425"/>
      <c r="CS48" s="425"/>
      <c r="CT48" s="425"/>
      <c r="CU48" s="425"/>
      <c r="CV48" s="425"/>
      <c r="CW48" s="425"/>
      <c r="CX48" s="425"/>
      <c r="CY48" s="425"/>
      <c r="CZ48" s="425"/>
      <c r="DA48" s="425"/>
      <c r="DB48" s="425"/>
      <c r="DC48" s="425"/>
      <c r="DD48" s="425"/>
      <c r="DE48" s="425"/>
      <c r="DF48" s="425"/>
      <c r="DG48" s="425"/>
      <c r="DH48" s="425"/>
      <c r="DI48" s="425"/>
      <c r="DJ48" s="425"/>
      <c r="DK48" s="425"/>
      <c r="DL48" s="425"/>
      <c r="DM48" s="425"/>
      <c r="DN48" s="425"/>
      <c r="DO48" s="425"/>
      <c r="DP48" s="425"/>
      <c r="DQ48" s="425"/>
      <c r="DR48" s="425"/>
      <c r="DS48" s="425"/>
      <c r="DT48" s="425"/>
      <c r="DU48" s="425"/>
      <c r="DV48" s="425"/>
      <c r="DW48" s="425"/>
      <c r="DX48" s="425"/>
      <c r="DY48" s="425"/>
      <c r="DZ48" s="425"/>
      <c r="EA48" s="425"/>
      <c r="EB48" s="425"/>
      <c r="EC48" s="425"/>
      <c r="ED48" s="425"/>
      <c r="EE48" s="425"/>
      <c r="EF48" s="425"/>
      <c r="EG48" s="425"/>
      <c r="EH48" s="425"/>
      <c r="EI48" s="425"/>
      <c r="EJ48" s="425"/>
      <c r="EK48" s="425"/>
      <c r="EL48" s="425"/>
      <c r="EM48" s="425"/>
      <c r="EN48" s="425"/>
      <c r="EO48" s="425"/>
      <c r="EP48" s="425"/>
      <c r="EQ48" s="425"/>
      <c r="ER48" s="425"/>
      <c r="ES48" s="425"/>
      <c r="ET48" s="425"/>
      <c r="EU48" s="425"/>
      <c r="EV48" s="425"/>
      <c r="EW48" s="425"/>
      <c r="EX48" s="425"/>
      <c r="EY48" s="425"/>
      <c r="EZ48" s="425"/>
      <c r="FA48" s="425"/>
      <c r="FB48" s="425"/>
      <c r="FC48" s="425"/>
      <c r="FD48" s="425"/>
      <c r="FE48" s="393"/>
    </row>
    <row r="49" spans="1:161" ht="15.6" x14ac:dyDescent="0.3">
      <c r="A49" s="427" t="s">
        <v>152</v>
      </c>
      <c r="B49" s="427"/>
      <c r="C49" s="427"/>
      <c r="D49" s="427"/>
      <c r="E49" s="427"/>
      <c r="F49" s="427"/>
      <c r="G49" s="427"/>
      <c r="H49" s="427"/>
      <c r="I49" s="427"/>
      <c r="J49" s="428"/>
      <c r="K49" s="428"/>
      <c r="L49" s="428"/>
      <c r="M49" s="428"/>
      <c r="N49" s="428"/>
      <c r="O49" s="428"/>
      <c r="P49" s="428"/>
      <c r="Q49" s="428"/>
      <c r="R49" s="428"/>
      <c r="S49" s="393"/>
      <c r="T49" s="393"/>
      <c r="U49" s="1805"/>
      <c r="V49" s="1805"/>
      <c r="W49" s="1805"/>
      <c r="X49" s="1805"/>
      <c r="Y49" s="1805"/>
      <c r="Z49" s="1805"/>
      <c r="AA49" s="1805"/>
      <c r="AB49" s="1805"/>
      <c r="AC49" s="1805"/>
      <c r="AD49" s="1805"/>
      <c r="AE49" s="1805"/>
      <c r="AF49" s="1805"/>
      <c r="AG49" s="1805"/>
      <c r="AH49" s="1805"/>
      <c r="AI49" s="1805"/>
      <c r="AJ49" s="1805"/>
      <c r="AK49" s="1805"/>
      <c r="AL49" s="1805"/>
      <c r="AM49" s="1805"/>
      <c r="AN49" s="1805"/>
      <c r="AO49" s="1805"/>
      <c r="AP49" s="1805"/>
      <c r="AQ49" s="1805"/>
      <c r="AR49" s="1805"/>
      <c r="AS49" s="1805"/>
      <c r="AT49" s="393"/>
      <c r="AU49" s="393"/>
      <c r="AV49" s="1804"/>
      <c r="AW49" s="1804"/>
      <c r="AX49" s="1804"/>
      <c r="AY49" s="1804"/>
      <c r="AZ49" s="1804"/>
      <c r="BA49" s="1804"/>
      <c r="BB49" s="1804"/>
      <c r="BC49" s="1804"/>
      <c r="BD49" s="1804"/>
      <c r="BE49" s="1804"/>
      <c r="BF49" s="1804"/>
      <c r="BG49" s="1804"/>
      <c r="BH49" s="1804"/>
      <c r="BI49" s="1804"/>
      <c r="BJ49" s="1804"/>
      <c r="BK49" s="1804"/>
      <c r="BL49" s="1804"/>
      <c r="BM49" s="393"/>
      <c r="BN49" s="393"/>
      <c r="BO49" s="1805"/>
      <c r="BP49" s="1805"/>
      <c r="BQ49" s="1805"/>
      <c r="BR49" s="1805"/>
      <c r="BS49" s="1805"/>
      <c r="BT49" s="1805"/>
      <c r="BU49" s="1805"/>
      <c r="BV49" s="1805"/>
      <c r="BW49" s="1805"/>
      <c r="BX49" s="1805"/>
      <c r="BY49" s="1805"/>
      <c r="BZ49" s="1805"/>
      <c r="CA49" s="1805"/>
      <c r="CB49" s="1805"/>
      <c r="CC49" s="1805"/>
      <c r="CD49" s="1805"/>
      <c r="CE49" s="1805"/>
      <c r="CF49" s="1805"/>
      <c r="CG49" s="1805"/>
      <c r="CH49" s="1805"/>
      <c r="CI49" s="1805"/>
      <c r="CJ49" s="1805"/>
      <c r="CK49" s="1805"/>
      <c r="CL49" s="1805"/>
      <c r="CM49" s="429"/>
      <c r="CN49" s="429"/>
      <c r="CO49" s="429"/>
      <c r="CP49" s="429"/>
      <c r="CQ49" s="429"/>
      <c r="CR49" s="429"/>
      <c r="CS49" s="429"/>
      <c r="CT49" s="429"/>
      <c r="CU49" s="429"/>
      <c r="CV49" s="429"/>
      <c r="CW49" s="429"/>
      <c r="CX49" s="429"/>
      <c r="CY49" s="429"/>
      <c r="CZ49" s="429"/>
      <c r="DA49" s="429"/>
      <c r="DB49" s="429"/>
      <c r="DC49" s="429"/>
      <c r="DD49" s="429"/>
      <c r="DE49" s="429"/>
      <c r="DF49" s="429"/>
      <c r="DG49" s="429"/>
      <c r="DH49" s="429"/>
      <c r="DI49" s="393"/>
      <c r="DJ49" s="393"/>
      <c r="DK49" s="393"/>
      <c r="DL49" s="393"/>
      <c r="DM49" s="393"/>
      <c r="DN49" s="393"/>
      <c r="DO49" s="393"/>
      <c r="DP49" s="393"/>
      <c r="DQ49" s="393"/>
      <c r="DR49" s="393"/>
      <c r="DS49" s="393"/>
      <c r="DT49" s="393"/>
      <c r="DU49" s="393"/>
      <c r="DV49" s="393"/>
      <c r="DW49" s="393"/>
      <c r="DX49" s="393"/>
      <c r="DY49" s="393"/>
      <c r="DZ49" s="393"/>
      <c r="EA49" s="393"/>
      <c r="EB49" s="393"/>
      <c r="EC49" s="393"/>
      <c r="ED49" s="393"/>
      <c r="EE49" s="393"/>
      <c r="EF49" s="393"/>
      <c r="EG49" s="393"/>
      <c r="EH49" s="393"/>
      <c r="EI49" s="393"/>
      <c r="EJ49" s="393"/>
      <c r="EK49" s="393"/>
      <c r="EL49" s="393"/>
      <c r="EM49" s="393"/>
      <c r="EN49" s="393"/>
      <c r="EO49" s="393"/>
      <c r="EP49" s="393"/>
      <c r="EQ49" s="393"/>
      <c r="ER49" s="393"/>
      <c r="ES49" s="393"/>
      <c r="ET49" s="393"/>
      <c r="EU49" s="393"/>
      <c r="EV49" s="393"/>
      <c r="EW49" s="393"/>
      <c r="EX49" s="393"/>
      <c r="EY49" s="393"/>
      <c r="EZ49" s="393"/>
      <c r="FA49" s="393"/>
      <c r="FB49" s="393"/>
      <c r="FC49" s="393"/>
      <c r="FD49" s="393"/>
      <c r="FE49" s="393"/>
    </row>
    <row r="50" spans="1:161" ht="27.75" customHeight="1" x14ac:dyDescent="0.3">
      <c r="A50" s="1802" t="s">
        <v>153</v>
      </c>
      <c r="B50" s="1803"/>
      <c r="C50" s="1803"/>
      <c r="D50" s="1803"/>
      <c r="E50" s="1803"/>
      <c r="F50" s="1803"/>
      <c r="G50" s="1803"/>
      <c r="H50" s="1803"/>
      <c r="I50" s="1803"/>
      <c r="J50" s="1803"/>
      <c r="K50" s="1803"/>
      <c r="L50" s="1803"/>
      <c r="M50" s="1803"/>
      <c r="N50" s="1803"/>
      <c r="O50" s="1803"/>
      <c r="P50" s="1803"/>
      <c r="Q50" s="1803"/>
      <c r="R50" s="1803"/>
      <c r="S50" s="1803"/>
      <c r="T50" s="1803"/>
      <c r="U50" s="1797" t="s">
        <v>154</v>
      </c>
      <c r="V50" s="1797"/>
      <c r="W50" s="1797"/>
      <c r="X50" s="1797"/>
      <c r="Y50" s="1797"/>
      <c r="Z50" s="1797"/>
      <c r="AA50" s="1797"/>
      <c r="AB50" s="1797"/>
      <c r="AC50" s="1797"/>
      <c r="AD50" s="1797"/>
      <c r="AE50" s="1797"/>
      <c r="AF50" s="1797"/>
      <c r="AG50" s="1797"/>
      <c r="AH50" s="1797"/>
      <c r="AI50" s="1797"/>
      <c r="AJ50" s="1797"/>
      <c r="AK50" s="1797"/>
      <c r="AL50" s="1797"/>
      <c r="AM50" s="1797"/>
      <c r="AN50" s="1797"/>
      <c r="AO50" s="1797"/>
      <c r="AP50" s="1797"/>
      <c r="AQ50" s="1797"/>
      <c r="AR50" s="1797"/>
      <c r="AS50" s="1797"/>
      <c r="AT50" s="394"/>
      <c r="AU50" s="394"/>
      <c r="AV50" s="1799" t="s">
        <v>155</v>
      </c>
      <c r="AW50" s="1799"/>
      <c r="AX50" s="1799"/>
      <c r="AY50" s="1799"/>
      <c r="AZ50" s="1799"/>
      <c r="BA50" s="1799"/>
      <c r="BB50" s="1799"/>
      <c r="BC50" s="1799"/>
      <c r="BD50" s="1799"/>
      <c r="BE50" s="1799"/>
      <c r="BF50" s="1799"/>
      <c r="BG50" s="1799"/>
      <c r="BH50" s="1799"/>
      <c r="BI50" s="1799"/>
      <c r="BJ50" s="1799"/>
      <c r="BK50" s="1799"/>
      <c r="BL50" s="1799"/>
      <c r="BM50" s="394"/>
      <c r="BN50" s="394"/>
      <c r="BO50" s="1798" t="s">
        <v>156</v>
      </c>
      <c r="BP50" s="1798"/>
      <c r="BQ50" s="1798"/>
      <c r="BR50" s="1798"/>
      <c r="BS50" s="1798"/>
      <c r="BT50" s="1798"/>
      <c r="BU50" s="1798"/>
      <c r="BV50" s="1798"/>
      <c r="BW50" s="1798"/>
      <c r="BX50" s="1798"/>
      <c r="BY50" s="1798"/>
      <c r="BZ50" s="1798"/>
      <c r="CA50" s="1798"/>
      <c r="CB50" s="1798"/>
      <c r="CC50" s="1798"/>
      <c r="CD50" s="1798"/>
      <c r="CE50" s="1798"/>
      <c r="CF50" s="1798"/>
      <c r="CG50" s="1798"/>
      <c r="CH50" s="1798"/>
      <c r="CI50" s="1798"/>
      <c r="CJ50" s="1798"/>
      <c r="CK50" s="1798"/>
      <c r="CL50" s="1798"/>
      <c r="CM50" s="429"/>
      <c r="CN50" s="429"/>
      <c r="CO50" s="429"/>
      <c r="CP50" s="429"/>
      <c r="CQ50" s="429"/>
      <c r="CR50" s="429"/>
      <c r="CS50" s="429"/>
      <c r="CT50" s="429"/>
      <c r="CU50" s="429"/>
      <c r="CV50" s="429"/>
      <c r="CW50" s="429"/>
      <c r="CX50" s="429"/>
      <c r="CY50" s="429"/>
      <c r="CZ50" s="429"/>
      <c r="DA50" s="429"/>
      <c r="DB50" s="429"/>
      <c r="DC50" s="429"/>
      <c r="DD50" s="429"/>
      <c r="DE50" s="429"/>
      <c r="DF50" s="429"/>
      <c r="DG50" s="429"/>
      <c r="DH50" s="429"/>
      <c r="DI50" s="393"/>
      <c r="DJ50" s="393"/>
      <c r="DK50" s="393"/>
      <c r="DL50" s="393"/>
      <c r="DM50" s="393"/>
      <c r="DN50" s="393"/>
      <c r="DO50" s="393"/>
      <c r="DP50" s="393"/>
      <c r="DQ50" s="393"/>
      <c r="DR50" s="393"/>
      <c r="DS50" s="393"/>
      <c r="DT50" s="393"/>
      <c r="DU50" s="393"/>
      <c r="DV50" s="393"/>
      <c r="DW50" s="393"/>
      <c r="DX50" s="393"/>
      <c r="DY50" s="393"/>
      <c r="DZ50" s="393"/>
      <c r="EA50" s="393"/>
      <c r="EB50" s="393"/>
      <c r="EC50" s="393"/>
      <c r="ED50" s="393"/>
      <c r="EE50" s="393"/>
      <c r="EF50" s="393"/>
      <c r="EG50" s="393"/>
      <c r="EH50" s="393"/>
      <c r="EI50" s="393"/>
      <c r="EJ50" s="393"/>
      <c r="EK50" s="393"/>
      <c r="EL50" s="393"/>
      <c r="EM50" s="393"/>
      <c r="EN50" s="393"/>
      <c r="EO50" s="393"/>
      <c r="EP50" s="393"/>
      <c r="EQ50" s="393"/>
      <c r="ER50" s="393"/>
      <c r="ES50" s="393"/>
      <c r="ET50" s="393"/>
      <c r="EU50" s="393"/>
      <c r="EV50" s="393"/>
      <c r="EW50" s="393"/>
      <c r="EX50" s="393"/>
      <c r="EY50" s="393"/>
      <c r="EZ50" s="393"/>
      <c r="FA50" s="393"/>
      <c r="FB50" s="393"/>
      <c r="FC50" s="393"/>
      <c r="FD50" s="393"/>
      <c r="FE50" s="393"/>
    </row>
    <row r="51" spans="1:161" ht="15.6" x14ac:dyDescent="0.3">
      <c r="A51" s="427"/>
      <c r="B51" s="427"/>
      <c r="C51" s="427"/>
      <c r="D51" s="427"/>
      <c r="E51" s="427"/>
      <c r="F51" s="427"/>
      <c r="G51" s="427"/>
      <c r="H51" s="427"/>
      <c r="I51" s="427"/>
      <c r="J51" s="428"/>
      <c r="K51" s="428"/>
      <c r="L51" s="428"/>
      <c r="M51" s="428"/>
      <c r="N51" s="428"/>
      <c r="O51" s="428"/>
      <c r="P51" s="428"/>
      <c r="Q51" s="428"/>
      <c r="R51" s="428"/>
      <c r="S51" s="429"/>
      <c r="T51" s="393"/>
      <c r="U51" s="429"/>
      <c r="V51" s="429"/>
      <c r="W51" s="429"/>
      <c r="X51" s="429"/>
      <c r="Y51" s="429"/>
      <c r="Z51" s="429"/>
      <c r="AA51" s="429"/>
      <c r="AB51" s="429"/>
      <c r="AC51" s="429"/>
      <c r="AD51" s="429"/>
      <c r="AE51" s="427"/>
      <c r="AF51" s="427"/>
      <c r="AG51" s="427"/>
      <c r="AH51" s="427"/>
      <c r="AI51" s="427"/>
      <c r="AJ51" s="427"/>
      <c r="AK51" s="427"/>
      <c r="AL51" s="427"/>
      <c r="AM51" s="427"/>
      <c r="AN51" s="427"/>
      <c r="AO51" s="427"/>
      <c r="AP51" s="427"/>
      <c r="AQ51" s="427"/>
      <c r="AR51" s="427"/>
      <c r="AS51" s="427"/>
      <c r="AT51" s="427"/>
      <c r="AU51" s="427"/>
      <c r="AV51" s="427"/>
      <c r="AW51" s="427"/>
      <c r="AX51" s="429"/>
      <c r="AY51" s="429"/>
      <c r="AZ51" s="429"/>
      <c r="BA51" s="429"/>
      <c r="BB51" s="429"/>
      <c r="BC51" s="429"/>
      <c r="BD51" s="430"/>
      <c r="BE51" s="430"/>
      <c r="BF51" s="430"/>
      <c r="BG51" s="430"/>
      <c r="BH51" s="430"/>
      <c r="BI51" s="430"/>
      <c r="BJ51" s="430"/>
      <c r="BK51" s="430"/>
      <c r="BL51" s="430"/>
      <c r="BM51" s="430"/>
      <c r="BN51" s="431"/>
      <c r="BO51" s="429"/>
      <c r="BP51" s="429"/>
      <c r="BQ51" s="429"/>
      <c r="BR51" s="429"/>
      <c r="BS51" s="429"/>
      <c r="BT51" s="429"/>
      <c r="BU51" s="429"/>
      <c r="BV51" s="429"/>
      <c r="BW51" s="429"/>
      <c r="BX51" s="429"/>
      <c r="BY51" s="429"/>
      <c r="BZ51" s="429"/>
      <c r="CA51" s="429"/>
      <c r="CB51" s="429"/>
      <c r="CC51" s="429"/>
      <c r="CD51" s="429"/>
      <c r="CE51" s="429"/>
      <c r="CF51" s="429"/>
      <c r="CG51" s="429"/>
      <c r="CH51" s="429"/>
      <c r="CI51" s="429"/>
      <c r="CJ51" s="429"/>
      <c r="CK51" s="429"/>
      <c r="CL51" s="429"/>
      <c r="CM51" s="429"/>
      <c r="CN51" s="429"/>
      <c r="CO51" s="429"/>
      <c r="CP51" s="429"/>
      <c r="CQ51" s="429"/>
      <c r="CR51" s="429"/>
      <c r="CS51" s="429"/>
      <c r="CT51" s="429"/>
      <c r="CU51" s="429"/>
      <c r="CV51" s="429"/>
      <c r="CW51" s="429"/>
      <c r="CX51" s="429"/>
      <c r="CY51" s="429"/>
      <c r="CZ51" s="429"/>
      <c r="DA51" s="429"/>
      <c r="DB51" s="429"/>
      <c r="DC51" s="429"/>
      <c r="DD51" s="429"/>
      <c r="DE51" s="429"/>
      <c r="DF51" s="429"/>
      <c r="DG51" s="429"/>
      <c r="DH51" s="429"/>
      <c r="DI51" s="393"/>
      <c r="DJ51" s="393"/>
      <c r="DK51" s="393"/>
      <c r="DL51" s="393"/>
      <c r="DM51" s="393"/>
      <c r="DN51" s="393"/>
      <c r="DO51" s="393"/>
      <c r="DP51" s="393"/>
      <c r="DQ51" s="393"/>
      <c r="DR51" s="393"/>
      <c r="DS51" s="393"/>
      <c r="DT51" s="393"/>
      <c r="DU51" s="393"/>
      <c r="DV51" s="393"/>
      <c r="DW51" s="393"/>
      <c r="DX51" s="393"/>
      <c r="DY51" s="393"/>
      <c r="DZ51" s="393"/>
      <c r="EA51" s="393"/>
      <c r="EB51" s="393"/>
      <c r="EC51" s="393"/>
      <c r="ED51" s="393"/>
      <c r="EE51" s="393"/>
      <c r="EF51" s="393"/>
      <c r="EG51" s="393"/>
      <c r="EH51" s="393"/>
      <c r="EI51" s="393"/>
      <c r="EJ51" s="393"/>
      <c r="EK51" s="393"/>
      <c r="EL51" s="393"/>
      <c r="EM51" s="393"/>
      <c r="EN51" s="393"/>
      <c r="EO51" s="393"/>
      <c r="EP51" s="393"/>
      <c r="EQ51" s="393"/>
      <c r="ER51" s="393"/>
      <c r="ES51" s="393"/>
      <c r="ET51" s="393"/>
      <c r="EU51" s="393"/>
      <c r="EV51" s="393"/>
      <c r="EW51" s="393"/>
      <c r="EX51" s="393"/>
      <c r="EY51" s="393"/>
      <c r="EZ51" s="393"/>
      <c r="FA51" s="393"/>
      <c r="FB51" s="393"/>
      <c r="FC51" s="393"/>
      <c r="FD51" s="393"/>
      <c r="FE51" s="393"/>
    </row>
    <row r="52" spans="1:161" ht="12.75" customHeight="1" x14ac:dyDescent="0.3">
      <c r="A52" s="427" t="s">
        <v>157</v>
      </c>
      <c r="B52" s="427"/>
      <c r="C52" s="427"/>
      <c r="D52" s="427"/>
      <c r="E52" s="427"/>
      <c r="F52" s="427"/>
      <c r="G52" s="427"/>
      <c r="H52" s="427"/>
      <c r="I52" s="427"/>
      <c r="J52" s="428"/>
      <c r="K52" s="428"/>
      <c r="L52" s="428"/>
      <c r="M52" s="428"/>
      <c r="N52" s="428"/>
      <c r="O52" s="428"/>
      <c r="P52" s="428"/>
      <c r="Q52" s="428"/>
      <c r="R52" s="428"/>
      <c r="S52" s="429"/>
      <c r="T52" s="393"/>
      <c r="U52" s="1801"/>
      <c r="V52" s="1801"/>
      <c r="W52" s="1801"/>
      <c r="X52" s="1801"/>
      <c r="Y52" s="1801"/>
      <c r="Z52" s="1801"/>
      <c r="AA52" s="1801"/>
      <c r="AB52" s="1801"/>
      <c r="AC52" s="1801"/>
      <c r="AD52" s="1801"/>
      <c r="AE52" s="1801"/>
      <c r="AF52" s="1801"/>
      <c r="AG52" s="1801"/>
      <c r="AH52" s="1801"/>
      <c r="AI52" s="1801"/>
      <c r="AJ52" s="1801"/>
      <c r="AK52" s="1801"/>
      <c r="AL52" s="1801"/>
      <c r="AM52" s="1801"/>
      <c r="AN52" s="1801"/>
      <c r="AO52" s="1801"/>
      <c r="AP52" s="1801"/>
      <c r="AQ52" s="1801"/>
      <c r="AR52" s="1801"/>
      <c r="AS52" s="1801"/>
      <c r="AT52" s="393"/>
      <c r="AU52" s="393"/>
      <c r="AV52" s="1801"/>
      <c r="AW52" s="1801"/>
      <c r="AX52" s="1801"/>
      <c r="AY52" s="1801"/>
      <c r="AZ52" s="1801"/>
      <c r="BA52" s="1801"/>
      <c r="BB52" s="1801"/>
      <c r="BC52" s="1801"/>
      <c r="BD52" s="1801"/>
      <c r="BE52" s="1801"/>
      <c r="BF52" s="1801"/>
      <c r="BG52" s="1801"/>
      <c r="BH52" s="1801"/>
      <c r="BI52" s="1801"/>
      <c r="BJ52" s="1801"/>
      <c r="BK52" s="1801"/>
      <c r="BL52" s="1801"/>
      <c r="BM52" s="1801"/>
      <c r="BN52" s="1801"/>
      <c r="BO52" s="1801"/>
      <c r="BP52" s="1801"/>
      <c r="BQ52" s="1801"/>
      <c r="BR52" s="1801"/>
      <c r="BS52" s="1801"/>
      <c r="BT52" s="429"/>
      <c r="BU52" s="429"/>
      <c r="BV52" s="1796"/>
      <c r="BW52" s="1796"/>
      <c r="BX52" s="1796"/>
      <c r="BY52" s="1796"/>
      <c r="BZ52" s="1796"/>
      <c r="CA52" s="1796"/>
      <c r="CB52" s="1796"/>
      <c r="CC52" s="1796"/>
      <c r="CD52" s="1796"/>
      <c r="CE52" s="1796"/>
      <c r="CF52" s="1796"/>
      <c r="CG52" s="1796"/>
      <c r="CH52" s="1796"/>
      <c r="CI52" s="1796"/>
      <c r="CJ52" s="1796"/>
      <c r="CK52" s="1796"/>
      <c r="CL52" s="1796"/>
      <c r="CM52" s="429"/>
      <c r="CN52" s="429"/>
      <c r="CO52" s="429"/>
      <c r="CP52" s="429"/>
      <c r="CQ52" s="429"/>
      <c r="CR52" s="429"/>
      <c r="CS52" s="429"/>
      <c r="CT52" s="429"/>
      <c r="CU52" s="429"/>
      <c r="CV52" s="429"/>
      <c r="CW52" s="429"/>
      <c r="CX52" s="429"/>
      <c r="CY52" s="429"/>
      <c r="CZ52" s="429"/>
      <c r="DA52" s="429"/>
      <c r="DB52" s="429"/>
      <c r="DC52" s="429"/>
      <c r="DD52" s="429"/>
      <c r="DE52" s="429"/>
      <c r="DF52" s="429"/>
      <c r="DG52" s="429"/>
      <c r="DH52" s="429"/>
      <c r="DI52" s="393"/>
      <c r="DJ52" s="393"/>
      <c r="DK52" s="393"/>
      <c r="DL52" s="393"/>
      <c r="DM52" s="393"/>
      <c r="DN52" s="393"/>
      <c r="DO52" s="393"/>
      <c r="DP52" s="393"/>
      <c r="DQ52" s="393"/>
      <c r="DR52" s="393"/>
      <c r="DS52" s="393"/>
      <c r="DT52" s="393"/>
      <c r="DU52" s="393"/>
      <c r="DV52" s="393"/>
      <c r="DW52" s="393"/>
      <c r="DX52" s="393"/>
      <c r="DY52" s="393"/>
      <c r="DZ52" s="393"/>
      <c r="EA52" s="393"/>
      <c r="EB52" s="393"/>
      <c r="EC52" s="393"/>
      <c r="ED52" s="393"/>
      <c r="EE52" s="393"/>
      <c r="EF52" s="393"/>
      <c r="EG52" s="393"/>
      <c r="EH52" s="393"/>
      <c r="EI52" s="393"/>
      <c r="EJ52" s="393"/>
      <c r="EK52" s="393"/>
      <c r="EL52" s="393"/>
      <c r="EM52" s="393"/>
      <c r="EN52" s="393"/>
      <c r="EO52" s="393"/>
      <c r="EP52" s="393"/>
      <c r="EQ52" s="393"/>
      <c r="ER52" s="393"/>
      <c r="ES52" s="393"/>
      <c r="ET52" s="393"/>
      <c r="EU52" s="393"/>
      <c r="EV52" s="393"/>
      <c r="EW52" s="393"/>
      <c r="EX52" s="393"/>
      <c r="EY52" s="393"/>
      <c r="EZ52" s="393"/>
      <c r="FA52" s="393"/>
      <c r="FB52" s="393"/>
      <c r="FC52" s="393"/>
      <c r="FD52" s="393"/>
      <c r="FE52" s="393"/>
    </row>
    <row r="53" spans="1:161" ht="15.6" x14ac:dyDescent="0.3">
      <c r="A53" s="427"/>
      <c r="B53" s="427"/>
      <c r="C53" s="427"/>
      <c r="D53" s="427"/>
      <c r="E53" s="427"/>
      <c r="F53" s="427"/>
      <c r="G53" s="427"/>
      <c r="H53" s="427"/>
      <c r="I53" s="427"/>
      <c r="J53" s="428"/>
      <c r="K53" s="428"/>
      <c r="L53" s="428"/>
      <c r="M53" s="428"/>
      <c r="N53" s="428"/>
      <c r="O53" s="428"/>
      <c r="P53" s="428"/>
      <c r="Q53" s="428"/>
      <c r="R53" s="428"/>
      <c r="S53" s="429"/>
      <c r="T53" s="393"/>
      <c r="U53" s="1797" t="s">
        <v>154</v>
      </c>
      <c r="V53" s="1797"/>
      <c r="W53" s="1797"/>
      <c r="X53" s="1797"/>
      <c r="Y53" s="1797"/>
      <c r="Z53" s="1797"/>
      <c r="AA53" s="1797"/>
      <c r="AB53" s="1797"/>
      <c r="AC53" s="1797"/>
      <c r="AD53" s="1797"/>
      <c r="AE53" s="1797"/>
      <c r="AF53" s="1797"/>
      <c r="AG53" s="1797"/>
      <c r="AH53" s="1797"/>
      <c r="AI53" s="1797"/>
      <c r="AJ53" s="1797"/>
      <c r="AK53" s="1797"/>
      <c r="AL53" s="1797"/>
      <c r="AM53" s="1797"/>
      <c r="AN53" s="1797"/>
      <c r="AO53" s="1797"/>
      <c r="AP53" s="1797"/>
      <c r="AQ53" s="1797"/>
      <c r="AR53" s="1797"/>
      <c r="AS53" s="1797"/>
      <c r="AT53" s="394"/>
      <c r="AU53" s="394"/>
      <c r="AV53" s="1798" t="s">
        <v>158</v>
      </c>
      <c r="AW53" s="1798"/>
      <c r="AX53" s="1798"/>
      <c r="AY53" s="1798"/>
      <c r="AZ53" s="1798"/>
      <c r="BA53" s="1798"/>
      <c r="BB53" s="1798"/>
      <c r="BC53" s="1798"/>
      <c r="BD53" s="1798"/>
      <c r="BE53" s="1798"/>
      <c r="BF53" s="1798"/>
      <c r="BG53" s="1798"/>
      <c r="BH53" s="1798"/>
      <c r="BI53" s="1798"/>
      <c r="BJ53" s="1798"/>
      <c r="BK53" s="1798"/>
      <c r="BL53" s="1798"/>
      <c r="BM53" s="1798"/>
      <c r="BN53" s="1798"/>
      <c r="BO53" s="1798"/>
      <c r="BP53" s="1798"/>
      <c r="BQ53" s="1798"/>
      <c r="BR53" s="1798"/>
      <c r="BS53" s="1798"/>
      <c r="BT53" s="429"/>
      <c r="BU53" s="429"/>
      <c r="BV53" s="1799" t="s">
        <v>159</v>
      </c>
      <c r="BW53" s="1799"/>
      <c r="BX53" s="1799"/>
      <c r="BY53" s="1799"/>
      <c r="BZ53" s="1799"/>
      <c r="CA53" s="1799"/>
      <c r="CB53" s="1799"/>
      <c r="CC53" s="1799"/>
      <c r="CD53" s="1799"/>
      <c r="CE53" s="1799"/>
      <c r="CF53" s="1799"/>
      <c r="CG53" s="1799"/>
      <c r="CH53" s="1799"/>
      <c r="CI53" s="1799"/>
      <c r="CJ53" s="1799"/>
      <c r="CK53" s="1799"/>
      <c r="CL53" s="1799"/>
      <c r="CM53" s="429"/>
      <c r="CN53" s="429"/>
      <c r="CO53" s="429"/>
      <c r="CP53" s="429"/>
      <c r="CQ53" s="429"/>
      <c r="CR53" s="429"/>
      <c r="CS53" s="429"/>
      <c r="CT53" s="429"/>
      <c r="CU53" s="429"/>
      <c r="CV53" s="429"/>
      <c r="CW53" s="429"/>
      <c r="CX53" s="429"/>
      <c r="CY53" s="429"/>
      <c r="CZ53" s="429"/>
      <c r="DA53" s="429"/>
      <c r="DB53" s="429"/>
      <c r="DC53" s="429"/>
      <c r="DD53" s="429"/>
      <c r="DE53" s="429"/>
      <c r="DF53" s="429"/>
      <c r="DG53" s="429"/>
      <c r="DH53" s="429"/>
      <c r="DI53" s="393"/>
      <c r="DJ53" s="393"/>
      <c r="DK53" s="393"/>
      <c r="DL53" s="393"/>
      <c r="DM53" s="393"/>
      <c r="DN53" s="393"/>
      <c r="DO53" s="393"/>
      <c r="DP53" s="393"/>
      <c r="DQ53" s="393"/>
      <c r="DR53" s="393"/>
      <c r="DS53" s="393"/>
      <c r="DT53" s="393"/>
      <c r="DU53" s="393"/>
      <c r="DV53" s="393"/>
      <c r="DW53" s="393"/>
      <c r="DX53" s="393"/>
      <c r="DY53" s="393"/>
      <c r="DZ53" s="393"/>
      <c r="EA53" s="393"/>
      <c r="EB53" s="393"/>
      <c r="EC53" s="393"/>
      <c r="ED53" s="393"/>
      <c r="EE53" s="393"/>
      <c r="EF53" s="393"/>
      <c r="EG53" s="393"/>
      <c r="EH53" s="393"/>
      <c r="EI53" s="393"/>
      <c r="EJ53" s="393"/>
      <c r="EK53" s="393"/>
      <c r="EL53" s="393"/>
      <c r="EM53" s="393"/>
      <c r="EN53" s="393"/>
      <c r="EO53" s="393"/>
      <c r="EP53" s="393"/>
      <c r="EQ53" s="393"/>
      <c r="ER53" s="393"/>
      <c r="ES53" s="393"/>
      <c r="ET53" s="393"/>
      <c r="EU53" s="393"/>
      <c r="EV53" s="393"/>
      <c r="EW53" s="393"/>
      <c r="EX53" s="393"/>
      <c r="EY53" s="393"/>
      <c r="EZ53" s="393"/>
      <c r="FA53" s="393"/>
      <c r="FB53" s="393"/>
      <c r="FC53" s="393"/>
      <c r="FD53" s="393"/>
      <c r="FE53" s="393"/>
    </row>
    <row r="54" spans="1:161" ht="9.75" customHeight="1" x14ac:dyDescent="0.3">
      <c r="A54" s="427"/>
      <c r="B54" s="427"/>
      <c r="C54" s="427"/>
      <c r="D54" s="427"/>
      <c r="E54" s="427"/>
      <c r="F54" s="427"/>
      <c r="G54" s="427"/>
      <c r="H54" s="427"/>
      <c r="I54" s="427"/>
      <c r="J54" s="428"/>
      <c r="K54" s="428"/>
      <c r="L54" s="428"/>
      <c r="M54" s="428"/>
      <c r="N54" s="428"/>
      <c r="O54" s="428"/>
      <c r="P54" s="428"/>
      <c r="Q54" s="428"/>
      <c r="R54" s="428"/>
      <c r="S54" s="429"/>
      <c r="T54" s="432"/>
      <c r="U54" s="432"/>
      <c r="V54" s="432"/>
      <c r="W54" s="432"/>
      <c r="X54" s="432"/>
      <c r="Y54" s="432"/>
      <c r="Z54" s="432"/>
      <c r="AA54" s="432"/>
      <c r="AB54" s="432"/>
      <c r="AC54" s="432"/>
      <c r="AD54" s="432"/>
      <c r="AE54" s="432"/>
      <c r="AF54" s="432"/>
      <c r="AG54" s="432"/>
      <c r="AH54" s="432"/>
      <c r="AI54" s="432"/>
      <c r="AJ54" s="432"/>
      <c r="AK54" s="432"/>
      <c r="AL54" s="432"/>
      <c r="AM54" s="432"/>
      <c r="AN54" s="432"/>
      <c r="AO54" s="432"/>
      <c r="AP54" s="432"/>
      <c r="AQ54" s="432"/>
      <c r="AR54" s="432"/>
      <c r="AS54" s="394"/>
      <c r="AT54" s="394"/>
      <c r="AU54" s="432"/>
      <c r="AV54" s="432"/>
      <c r="AW54" s="432"/>
      <c r="AX54" s="432"/>
      <c r="AY54" s="432"/>
      <c r="AZ54" s="432"/>
      <c r="BA54" s="432"/>
      <c r="BB54" s="432"/>
      <c r="BC54" s="432"/>
      <c r="BD54" s="432"/>
      <c r="BE54" s="432"/>
      <c r="BF54" s="432"/>
      <c r="BG54" s="432"/>
      <c r="BH54" s="432"/>
      <c r="BI54" s="432"/>
      <c r="BJ54" s="432"/>
      <c r="BK54" s="432"/>
      <c r="BL54" s="432"/>
      <c r="BM54" s="432"/>
      <c r="BN54" s="432"/>
      <c r="BO54" s="432"/>
      <c r="BP54" s="432"/>
      <c r="BQ54" s="432"/>
      <c r="BR54" s="432"/>
      <c r="BS54" s="429"/>
      <c r="BT54" s="429"/>
      <c r="BU54" s="432"/>
      <c r="BV54" s="432"/>
      <c r="BW54" s="432"/>
      <c r="BX54" s="432"/>
      <c r="BY54" s="432"/>
      <c r="BZ54" s="432"/>
      <c r="CA54" s="432"/>
      <c r="CB54" s="432"/>
      <c r="CC54" s="432"/>
      <c r="CD54" s="432"/>
      <c r="CE54" s="432"/>
      <c r="CF54" s="432"/>
      <c r="CG54" s="432"/>
      <c r="CH54" s="432"/>
      <c r="CI54" s="432"/>
      <c r="CJ54" s="432"/>
      <c r="CK54" s="432"/>
      <c r="CL54" s="429"/>
      <c r="CM54" s="429"/>
      <c r="CN54" s="429"/>
      <c r="CO54" s="429"/>
      <c r="CP54" s="429"/>
      <c r="CQ54" s="429"/>
      <c r="CR54" s="429"/>
      <c r="CS54" s="429"/>
      <c r="CT54" s="429"/>
      <c r="CU54" s="429"/>
      <c r="CV54" s="429"/>
      <c r="CW54" s="429"/>
      <c r="CX54" s="429"/>
      <c r="CY54" s="429"/>
      <c r="CZ54" s="429"/>
      <c r="DA54" s="429"/>
      <c r="DB54" s="429"/>
      <c r="DC54" s="429"/>
      <c r="DD54" s="429"/>
      <c r="DE54" s="429"/>
      <c r="DF54" s="429"/>
      <c r="DG54" s="429"/>
      <c r="DH54" s="429"/>
      <c r="DI54" s="393"/>
      <c r="DJ54" s="393"/>
      <c r="DK54" s="393"/>
      <c r="DL54" s="393"/>
      <c r="DM54" s="393"/>
      <c r="DN54" s="393"/>
      <c r="DO54" s="393"/>
      <c r="DP54" s="393"/>
      <c r="DQ54" s="393"/>
      <c r="DR54" s="393"/>
      <c r="DS54" s="393"/>
      <c r="DT54" s="393"/>
      <c r="DU54" s="393"/>
      <c r="DV54" s="393"/>
      <c r="DW54" s="393"/>
      <c r="DX54" s="393"/>
      <c r="DY54" s="393"/>
      <c r="DZ54" s="393"/>
      <c r="EA54" s="393"/>
      <c r="EB54" s="393"/>
      <c r="EC54" s="393"/>
      <c r="ED54" s="393"/>
      <c r="EE54" s="393"/>
      <c r="EF54" s="393"/>
      <c r="EG54" s="393"/>
      <c r="EH54" s="393"/>
      <c r="EI54" s="393"/>
      <c r="EJ54" s="393"/>
      <c r="EK54" s="393"/>
      <c r="EL54" s="393"/>
      <c r="EM54" s="393"/>
      <c r="EN54" s="393"/>
      <c r="EO54" s="393"/>
      <c r="EP54" s="393"/>
      <c r="EQ54" s="393"/>
      <c r="ER54" s="393"/>
      <c r="ES54" s="393"/>
      <c r="ET54" s="393"/>
      <c r="EU54" s="393"/>
      <c r="EV54" s="393"/>
      <c r="EW54" s="393"/>
      <c r="EX54" s="393"/>
      <c r="EY54" s="393"/>
      <c r="EZ54" s="393"/>
      <c r="FA54" s="393"/>
      <c r="FB54" s="393"/>
      <c r="FC54" s="393"/>
      <c r="FD54" s="393"/>
      <c r="FE54" s="393"/>
    </row>
    <row r="55" spans="1:161" ht="15.6" x14ac:dyDescent="0.3">
      <c r="A55" s="1770" t="s">
        <v>300</v>
      </c>
      <c r="B55" s="1770"/>
      <c r="C55" s="1771"/>
      <c r="D55" s="1771"/>
      <c r="E55" s="1771"/>
      <c r="F55" s="1771"/>
      <c r="G55" s="1771"/>
      <c r="H55" s="1772" t="s">
        <v>300</v>
      </c>
      <c r="I55" s="1772"/>
      <c r="J55" s="1772"/>
      <c r="K55" s="1771"/>
      <c r="L55" s="1771"/>
      <c r="M55" s="1771"/>
      <c r="N55" s="1771"/>
      <c r="O55" s="1771"/>
      <c r="P55" s="1771"/>
      <c r="Q55" s="1771"/>
      <c r="R55" s="1771"/>
      <c r="S55" s="1771"/>
      <c r="T55" s="1771"/>
      <c r="U55" s="1771"/>
      <c r="V55" s="1771"/>
      <c r="W55" s="1771"/>
      <c r="X55" s="1771"/>
      <c r="Y55" s="1771"/>
      <c r="Z55" s="1771"/>
      <c r="AA55" s="1771"/>
      <c r="AB55" s="1771"/>
      <c r="AC55" s="1771"/>
      <c r="AD55" s="1771"/>
      <c r="AE55" s="1770">
        <v>20</v>
      </c>
      <c r="AF55" s="1770"/>
      <c r="AG55" s="1770"/>
      <c r="AH55" s="1770"/>
      <c r="AI55" s="1775"/>
      <c r="AJ55" s="1775"/>
      <c r="AK55" s="1775"/>
      <c r="AL55" s="1775"/>
      <c r="AM55" s="1772" t="s">
        <v>301</v>
      </c>
      <c r="AN55" s="1772"/>
      <c r="AO55" s="1772"/>
      <c r="AP55" s="1772"/>
      <c r="AQ55" s="433"/>
      <c r="AR55" s="433"/>
      <c r="AS55" s="433"/>
      <c r="AT55" s="433"/>
      <c r="AU55" s="433"/>
      <c r="AV55" s="433"/>
      <c r="AW55" s="433"/>
      <c r="AX55" s="433"/>
      <c r="AY55" s="433"/>
      <c r="AZ55" s="433"/>
      <c r="BA55" s="433"/>
      <c r="BB55" s="433"/>
      <c r="BC55" s="433"/>
      <c r="BD55" s="433"/>
      <c r="BE55" s="433"/>
      <c r="BF55" s="433"/>
      <c r="BG55" s="433"/>
      <c r="BH55" s="433"/>
      <c r="BI55" s="433"/>
      <c r="BJ55" s="433"/>
      <c r="BK55" s="433"/>
      <c r="BL55" s="433"/>
      <c r="BM55" s="433"/>
      <c r="BN55" s="433"/>
      <c r="BO55" s="433"/>
      <c r="BP55" s="433"/>
      <c r="BQ55" s="433"/>
      <c r="BR55" s="433"/>
      <c r="BS55" s="433"/>
      <c r="BT55" s="433"/>
      <c r="BU55" s="433"/>
      <c r="BV55" s="433"/>
      <c r="BW55" s="433"/>
      <c r="BX55" s="433"/>
      <c r="BY55" s="433"/>
      <c r="BZ55" s="433"/>
      <c r="CA55" s="433"/>
      <c r="CB55" s="433"/>
      <c r="CC55" s="433"/>
      <c r="CD55" s="433"/>
      <c r="CE55" s="433"/>
      <c r="CF55" s="433"/>
      <c r="CG55" s="433"/>
      <c r="CH55" s="433"/>
      <c r="CI55" s="433"/>
      <c r="CJ55" s="433"/>
      <c r="CK55" s="433"/>
      <c r="CL55" s="433"/>
      <c r="CM55" s="433"/>
      <c r="CN55" s="433"/>
      <c r="CO55" s="433"/>
      <c r="CP55" s="433"/>
      <c r="CQ55" s="433"/>
      <c r="CR55" s="433"/>
      <c r="CS55" s="433"/>
      <c r="CT55" s="433"/>
      <c r="CU55" s="433"/>
      <c r="CV55" s="433"/>
      <c r="CW55" s="433"/>
      <c r="CX55" s="433"/>
      <c r="CY55" s="433"/>
      <c r="CZ55" s="433"/>
      <c r="DA55" s="433"/>
      <c r="DB55" s="433"/>
      <c r="DC55" s="433"/>
      <c r="DD55" s="433"/>
      <c r="DE55" s="433"/>
      <c r="DF55" s="433"/>
      <c r="DG55" s="433"/>
      <c r="DH55" s="433"/>
      <c r="DI55" s="433"/>
      <c r="DJ55" s="433"/>
      <c r="DK55" s="433"/>
      <c r="DL55" s="433"/>
      <c r="DM55" s="433"/>
      <c r="DN55" s="433"/>
      <c r="DO55" s="433"/>
      <c r="DP55" s="433"/>
      <c r="DQ55" s="433"/>
      <c r="DR55" s="433"/>
      <c r="DS55" s="433"/>
      <c r="DT55" s="433"/>
      <c r="DU55" s="433"/>
      <c r="DV55" s="433"/>
      <c r="DW55" s="433"/>
      <c r="DX55" s="433"/>
      <c r="DY55" s="433"/>
      <c r="DZ55" s="433"/>
      <c r="EA55" s="433"/>
      <c r="EB55" s="433"/>
      <c r="EC55" s="433"/>
      <c r="ED55" s="433"/>
      <c r="EE55" s="433"/>
      <c r="EF55" s="433"/>
      <c r="EG55" s="433"/>
      <c r="EH55" s="433"/>
      <c r="EI55" s="433"/>
      <c r="EJ55" s="433"/>
      <c r="EK55" s="433"/>
      <c r="EL55" s="433"/>
      <c r="EM55" s="433"/>
      <c r="EN55" s="433"/>
      <c r="EO55" s="433"/>
      <c r="EP55" s="433"/>
      <c r="EQ55" s="433"/>
      <c r="ER55" s="433"/>
      <c r="ES55" s="433"/>
      <c r="ET55" s="433"/>
      <c r="EU55" s="433"/>
      <c r="EV55" s="433"/>
      <c r="EW55" s="433"/>
      <c r="EX55" s="433"/>
      <c r="EY55" s="433"/>
      <c r="EZ55" s="433"/>
      <c r="FA55" s="433"/>
      <c r="FB55" s="433"/>
      <c r="FC55" s="433"/>
      <c r="FD55" s="433"/>
      <c r="FE55" s="393"/>
    </row>
    <row r="56" spans="1:161" ht="15.6" x14ac:dyDescent="0.3">
      <c r="A56" s="393"/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  <c r="AG56" s="393"/>
      <c r="AH56" s="393"/>
      <c r="AI56" s="393"/>
      <c r="AJ56" s="393"/>
      <c r="AK56" s="393"/>
      <c r="AL56" s="393"/>
      <c r="AM56" s="393"/>
      <c r="AN56" s="393"/>
      <c r="AO56" s="393"/>
      <c r="AP56" s="393"/>
      <c r="AQ56" s="393"/>
      <c r="AR56" s="393"/>
      <c r="AS56" s="393"/>
      <c r="AT56" s="393"/>
      <c r="AU56" s="393"/>
      <c r="AV56" s="393"/>
      <c r="AW56" s="393"/>
      <c r="AX56" s="393"/>
      <c r="AY56" s="393"/>
      <c r="AZ56" s="393"/>
      <c r="BA56" s="393"/>
      <c r="BB56" s="393"/>
      <c r="BC56" s="393"/>
      <c r="BD56" s="393"/>
      <c r="BE56" s="393"/>
      <c r="BF56" s="393"/>
      <c r="BG56" s="393"/>
      <c r="BH56" s="393"/>
      <c r="BI56" s="393"/>
      <c r="BJ56" s="393"/>
      <c r="BK56" s="393"/>
      <c r="BL56" s="393"/>
      <c r="BM56" s="393"/>
      <c r="BN56" s="393"/>
      <c r="BO56" s="393"/>
      <c r="BP56" s="393"/>
      <c r="BQ56" s="393"/>
      <c r="BR56" s="393"/>
      <c r="BS56" s="393"/>
      <c r="BT56" s="393"/>
      <c r="BU56" s="393"/>
      <c r="BV56" s="393"/>
      <c r="BW56" s="393"/>
      <c r="BX56" s="393"/>
      <c r="BY56" s="393"/>
      <c r="BZ56" s="393"/>
      <c r="CA56" s="393"/>
      <c r="CB56" s="393"/>
      <c r="CC56" s="393"/>
      <c r="CD56" s="393"/>
      <c r="CE56" s="393"/>
      <c r="CF56" s="393"/>
      <c r="CG56" s="393"/>
      <c r="CH56" s="393"/>
      <c r="CI56" s="393"/>
      <c r="CJ56" s="393"/>
      <c r="CK56" s="393"/>
      <c r="CL56" s="393"/>
      <c r="CM56" s="393"/>
      <c r="CN56" s="393"/>
      <c r="CO56" s="393"/>
      <c r="CP56" s="393"/>
      <c r="CQ56" s="393"/>
      <c r="CR56" s="393"/>
      <c r="CS56" s="393"/>
      <c r="CT56" s="393"/>
      <c r="CU56" s="393"/>
      <c r="CV56" s="393"/>
      <c r="CW56" s="393"/>
      <c r="CX56" s="393"/>
      <c r="CY56" s="393"/>
      <c r="CZ56" s="393"/>
      <c r="DA56" s="393"/>
      <c r="DB56" s="393"/>
      <c r="DC56" s="393"/>
      <c r="DD56" s="393"/>
      <c r="DE56" s="393"/>
      <c r="DF56" s="393"/>
      <c r="DG56" s="393"/>
      <c r="DH56" s="393"/>
      <c r="DI56" s="393"/>
      <c r="DJ56" s="393"/>
      <c r="DK56" s="393"/>
      <c r="DL56" s="393"/>
      <c r="DM56" s="393"/>
      <c r="DN56" s="393"/>
      <c r="DO56" s="393"/>
      <c r="DP56" s="393"/>
      <c r="DQ56" s="393"/>
      <c r="DR56" s="393"/>
      <c r="DS56" s="393"/>
      <c r="DT56" s="393"/>
      <c r="DU56" s="393"/>
      <c r="DV56" s="393"/>
      <c r="DW56" s="393"/>
      <c r="DX56" s="393"/>
      <c r="DY56" s="393"/>
      <c r="DZ56" s="393"/>
      <c r="EA56" s="393"/>
      <c r="EB56" s="393"/>
      <c r="EC56" s="393"/>
      <c r="ED56" s="393"/>
      <c r="EE56" s="393"/>
      <c r="EF56" s="393"/>
      <c r="EG56" s="393"/>
      <c r="EH56" s="393"/>
      <c r="EI56" s="393"/>
      <c r="EJ56" s="393"/>
      <c r="EK56" s="393"/>
      <c r="EL56" s="393"/>
      <c r="EM56" s="393"/>
      <c r="EN56" s="393"/>
      <c r="EO56" s="393"/>
      <c r="EP56" s="393"/>
      <c r="EQ56" s="393"/>
      <c r="ER56" s="393"/>
      <c r="ES56" s="393"/>
      <c r="ET56" s="393"/>
      <c r="EU56" s="393"/>
      <c r="EV56" s="393"/>
      <c r="EW56" s="393"/>
      <c r="EX56" s="393"/>
      <c r="EY56" s="393"/>
      <c r="EZ56" s="393"/>
      <c r="FA56" s="393"/>
      <c r="FB56" s="328" t="s">
        <v>120</v>
      </c>
      <c r="FC56" s="393"/>
      <c r="FD56" s="393"/>
      <c r="FE56" s="393"/>
    </row>
  </sheetData>
  <customSheetViews>
    <customSheetView guid="{55F3C8E8-AC56-4BB7-A43A-E953B1E691C9}" scale="74" showPageBreaks="1" fitToPage="1" hiddenRows="1" view="pageBreakPreview">
      <selection activeCell="AY8" sqref="AY8:DL8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1"/>
    </customSheetView>
    <customSheetView guid="{BBDE85CA-05B3-4170-9E24-FF86D7DA67BF}" scale="74" showPageBreaks="1" fitToPage="1" hiddenRows="1" view="pageBreakPreview" topLeftCell="A10">
      <selection activeCell="EH2" sqref="EH2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2"/>
    </customSheetView>
  </customSheetViews>
  <mergeCells count="169">
    <mergeCell ref="EH1:FE1"/>
    <mergeCell ref="U52:AS52"/>
    <mergeCell ref="AV52:BS52"/>
    <mergeCell ref="DI43:EF43"/>
    <mergeCell ref="EG43:FD43"/>
    <mergeCell ref="A50:T50"/>
    <mergeCell ref="U50:AS50"/>
    <mergeCell ref="AV50:BL50"/>
    <mergeCell ref="BO50:CL50"/>
    <mergeCell ref="A44:AA44"/>
    <mergeCell ref="AB44:AS44"/>
    <mergeCell ref="AT44:BK44"/>
    <mergeCell ref="BL44:DH44"/>
    <mergeCell ref="AV49:BL49"/>
    <mergeCell ref="BO49:CL49"/>
    <mergeCell ref="A46:FD46"/>
    <mergeCell ref="U49:AS49"/>
    <mergeCell ref="AT42:BK42"/>
    <mergeCell ref="BL42:DH42"/>
    <mergeCell ref="DI44:EF44"/>
    <mergeCell ref="EG44:FD44"/>
    <mergeCell ref="A43:AA43"/>
    <mergeCell ref="AB43:AS43"/>
    <mergeCell ref="A37:FD37"/>
    <mergeCell ref="A55:B55"/>
    <mergeCell ref="C55:G55"/>
    <mergeCell ref="H55:J55"/>
    <mergeCell ref="K55:AD55"/>
    <mergeCell ref="AE55:AH55"/>
    <mergeCell ref="AI55:AL55"/>
    <mergeCell ref="BV52:CL52"/>
    <mergeCell ref="U53:AS53"/>
    <mergeCell ref="AV53:BS53"/>
    <mergeCell ref="BV53:CL53"/>
    <mergeCell ref="AM55:AP55"/>
    <mergeCell ref="A39:FD39"/>
    <mergeCell ref="A40:AA40"/>
    <mergeCell ref="AB40:AS40"/>
    <mergeCell ref="AT40:BK40"/>
    <mergeCell ref="BL40:DH40"/>
    <mergeCell ref="DI40:EF40"/>
    <mergeCell ref="EG40:FD40"/>
    <mergeCell ref="DI42:EF42"/>
    <mergeCell ref="EG42:FD42"/>
    <mergeCell ref="DI41:EF41"/>
    <mergeCell ref="EG41:FD41"/>
    <mergeCell ref="A42:AA42"/>
    <mergeCell ref="AB42:AS42"/>
    <mergeCell ref="A41:AA41"/>
    <mergeCell ref="AB41:AS41"/>
    <mergeCell ref="AT41:BK41"/>
    <mergeCell ref="BL41:DH41"/>
    <mergeCell ref="AT43:BK43"/>
    <mergeCell ref="BL43:DH43"/>
    <mergeCell ref="DS34:EK34"/>
    <mergeCell ref="EL34:FD34"/>
    <mergeCell ref="A32:AL32"/>
    <mergeCell ref="AM32:BX32"/>
    <mergeCell ref="BY32:CF32"/>
    <mergeCell ref="CG32:CY32"/>
    <mergeCell ref="BY33:CF33"/>
    <mergeCell ref="CG33:CY33"/>
    <mergeCell ref="A35:BX35"/>
    <mergeCell ref="BY35:CF35"/>
    <mergeCell ref="CG35:CY35"/>
    <mergeCell ref="CZ35:DR35"/>
    <mergeCell ref="CG34:CY34"/>
    <mergeCell ref="CZ34:DR34"/>
    <mergeCell ref="DS35:EK35"/>
    <mergeCell ref="EL35:FD35"/>
    <mergeCell ref="EL33:FD33"/>
    <mergeCell ref="A34:AL34"/>
    <mergeCell ref="AM34:BX34"/>
    <mergeCell ref="BY34:CF34"/>
    <mergeCell ref="CZ33:DR33"/>
    <mergeCell ref="DS33:EK33"/>
    <mergeCell ref="A33:AL33"/>
    <mergeCell ref="AM33:BX33"/>
    <mergeCell ref="A31:AL31"/>
    <mergeCell ref="AM31:BX31"/>
    <mergeCell ref="BY31:CF31"/>
    <mergeCell ref="CG31:CY31"/>
    <mergeCell ref="EL31:FD31"/>
    <mergeCell ref="CZ32:DR32"/>
    <mergeCell ref="DS32:EK32"/>
    <mergeCell ref="EL32:FD32"/>
    <mergeCell ref="CZ31:DR31"/>
    <mergeCell ref="DS31:EK31"/>
    <mergeCell ref="DS23:EK23"/>
    <mergeCell ref="EL23:FD23"/>
    <mergeCell ref="CO29:CQ29"/>
    <mergeCell ref="CR29:CY29"/>
    <mergeCell ref="CZ29:DG29"/>
    <mergeCell ref="DH29:DJ29"/>
    <mergeCell ref="CG28:FD28"/>
    <mergeCell ref="CG29:CN29"/>
    <mergeCell ref="DK29:DR29"/>
    <mergeCell ref="DS29:DZ29"/>
    <mergeCell ref="EW29:FD29"/>
    <mergeCell ref="EA29:EC29"/>
    <mergeCell ref="ED29:EK29"/>
    <mergeCell ref="EL29:ES29"/>
    <mergeCell ref="ET29:EV29"/>
    <mergeCell ref="EW21:FD21"/>
    <mergeCell ref="EL14:FD14"/>
    <mergeCell ref="A28:AL30"/>
    <mergeCell ref="AM28:BX30"/>
    <mergeCell ref="BY28:CF30"/>
    <mergeCell ref="A20:CF22"/>
    <mergeCell ref="CG20:FD20"/>
    <mergeCell ref="CG21:CN21"/>
    <mergeCell ref="CO21:CQ21"/>
    <mergeCell ref="CR21:CY21"/>
    <mergeCell ref="CZ21:DG21"/>
    <mergeCell ref="DH21:DJ21"/>
    <mergeCell ref="A24:CF24"/>
    <mergeCell ref="CG24:CY24"/>
    <mergeCell ref="CZ24:DR24"/>
    <mergeCell ref="DS24:EK24"/>
    <mergeCell ref="EL24:FD24"/>
    <mergeCell ref="A23:CF23"/>
    <mergeCell ref="CG23:CY23"/>
    <mergeCell ref="CZ23:DR23"/>
    <mergeCell ref="CG30:CY30"/>
    <mergeCell ref="CZ30:DR30"/>
    <mergeCell ref="DS30:EK30"/>
    <mergeCell ref="EL30:FD30"/>
    <mergeCell ref="EL22:FD22"/>
    <mergeCell ref="Z11:DL11"/>
    <mergeCell ref="EL11:FD11"/>
    <mergeCell ref="Z12:DL12"/>
    <mergeCell ref="EL12:FD12"/>
    <mergeCell ref="CQ5:CU5"/>
    <mergeCell ref="CV5:CX5"/>
    <mergeCell ref="AY5:BF5"/>
    <mergeCell ref="BG5:BI5"/>
    <mergeCell ref="BJ5:CM5"/>
    <mergeCell ref="A14:AR14"/>
    <mergeCell ref="AS14:DU14"/>
    <mergeCell ref="A13:Z13"/>
    <mergeCell ref="AD13:DU13"/>
    <mergeCell ref="CG22:CY22"/>
    <mergeCell ref="CZ22:DR22"/>
    <mergeCell ref="DS22:EK22"/>
    <mergeCell ref="EL13:FD13"/>
    <mergeCell ref="DK21:DR21"/>
    <mergeCell ref="DS21:DZ21"/>
    <mergeCell ref="EA21:EC21"/>
    <mergeCell ref="ED21:EK21"/>
    <mergeCell ref="EL21:ES21"/>
    <mergeCell ref="ET21:EV21"/>
    <mergeCell ref="Z10:DL10"/>
    <mergeCell ref="EL10:FD10"/>
    <mergeCell ref="EL2:FE2"/>
    <mergeCell ref="A4:FD4"/>
    <mergeCell ref="CY5:DF5"/>
    <mergeCell ref="BL7:BP7"/>
    <mergeCell ref="BQ7:BT7"/>
    <mergeCell ref="BU7:BW7"/>
    <mergeCell ref="BX7:CK7"/>
    <mergeCell ref="CL7:CO7"/>
    <mergeCell ref="EL7:FD7"/>
    <mergeCell ref="AY8:DL8"/>
    <mergeCell ref="EL8:FD8"/>
    <mergeCell ref="Z9:DL9"/>
    <mergeCell ref="EL9:FD9"/>
    <mergeCell ref="CP7:CS7"/>
    <mergeCell ref="CT7:CW7"/>
    <mergeCell ref="CN5:CP5"/>
  </mergeCells>
  <phoneticPr fontId="5" type="noConversion"/>
  <pageMargins left="0.25" right="0.25" top="0.75" bottom="0.75" header="0.3" footer="0.3"/>
  <pageSetup paperSize="9" scale="87" fitToHeight="0" orientation="landscape" r:id="rId3"/>
  <rowBreaks count="2" manualBreakCount="2">
    <brk id="16" max="16383" man="1"/>
    <brk id="4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3" tint="0.39997558519241921"/>
    <pageSetUpPr fitToPage="1"/>
  </sheetPr>
  <dimension ref="A1:AP81"/>
  <sheetViews>
    <sheetView view="pageBreakPreview" topLeftCell="A13" zoomScale="80" zoomScaleSheetLayoutView="80" workbookViewId="0">
      <selection activeCell="A23" sqref="A23:V23"/>
    </sheetView>
  </sheetViews>
  <sheetFormatPr defaultColWidth="9.109375" defaultRowHeight="14.4" x14ac:dyDescent="0.3"/>
  <cols>
    <col min="1" max="4" width="6.5546875" style="329" customWidth="1"/>
    <col min="5" max="11" width="5.44140625" style="329" customWidth="1"/>
    <col min="12" max="18" width="3.88671875" style="329" customWidth="1"/>
    <col min="19" max="24" width="5" style="329" customWidth="1"/>
    <col min="25" max="25" width="4" style="329" customWidth="1"/>
    <col min="26" max="30" width="5" style="329" customWidth="1"/>
    <col min="31" max="31" width="4.5546875" style="329" customWidth="1"/>
    <col min="32" max="42" width="5" style="329" customWidth="1"/>
    <col min="43" max="16384" width="9.109375" style="329"/>
  </cols>
  <sheetData>
    <row r="1" spans="1:42" x14ac:dyDescent="0.3">
      <c r="AJ1" s="1850" t="s">
        <v>414</v>
      </c>
      <c r="AK1" s="1850"/>
      <c r="AL1" s="1850"/>
      <c r="AM1" s="1850"/>
      <c r="AN1" s="1850"/>
      <c r="AO1" s="1850"/>
      <c r="AP1" s="1850"/>
    </row>
    <row r="2" spans="1:42" ht="91.5" customHeight="1" x14ac:dyDescent="0.3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298"/>
      <c r="S2" s="433"/>
      <c r="T2" s="433"/>
      <c r="U2" s="433"/>
      <c r="V2" s="433"/>
      <c r="W2" s="433"/>
      <c r="X2" s="433"/>
      <c r="Y2" s="433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1688" t="s">
        <v>579</v>
      </c>
      <c r="AK2" s="1688"/>
      <c r="AL2" s="1688"/>
      <c r="AM2" s="1688"/>
      <c r="AN2" s="1688"/>
      <c r="AO2" s="1688"/>
      <c r="AP2" s="1688"/>
    </row>
    <row r="3" spans="1:42" ht="63" customHeight="1" x14ac:dyDescent="0.3">
      <c r="A3" s="1637" t="s">
        <v>814</v>
      </c>
      <c r="B3" s="1637"/>
      <c r="C3" s="1637"/>
      <c r="D3" s="1637"/>
      <c r="E3" s="1637"/>
      <c r="F3" s="1637"/>
      <c r="G3" s="1637"/>
      <c r="H3" s="1637"/>
      <c r="I3" s="1637"/>
      <c r="J3" s="1637"/>
      <c r="K3" s="1637"/>
      <c r="L3" s="1637"/>
      <c r="M3" s="1637"/>
      <c r="N3" s="1637"/>
      <c r="O3" s="1637"/>
      <c r="P3" s="1637"/>
      <c r="Q3" s="1637"/>
      <c r="R3" s="1637"/>
      <c r="S3" s="1637"/>
      <c r="T3" s="1637"/>
      <c r="U3" s="1637"/>
      <c r="V3" s="1637"/>
      <c r="W3" s="1637"/>
      <c r="X3" s="1637"/>
      <c r="Y3" s="1637"/>
      <c r="Z3" s="1637"/>
      <c r="AA3" s="1637"/>
      <c r="AB3" s="1637"/>
      <c r="AC3" s="1637"/>
      <c r="AD3" s="1637"/>
      <c r="AE3" s="1637"/>
      <c r="AF3" s="1637"/>
      <c r="AG3" s="1637"/>
      <c r="AH3" s="1637"/>
      <c r="AI3" s="1637"/>
      <c r="AJ3" s="1637"/>
      <c r="AK3" s="1637"/>
      <c r="AL3" s="1637"/>
      <c r="AM3" s="1637"/>
      <c r="AN3" s="1637"/>
      <c r="AO3" s="1637"/>
      <c r="AP3" s="1637"/>
    </row>
    <row r="4" spans="1:42" ht="15.6" x14ac:dyDescent="0.3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3"/>
      <c r="U4" s="303"/>
      <c r="V4" s="304"/>
      <c r="W4" s="304"/>
      <c r="X4" s="304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1643" t="s">
        <v>240</v>
      </c>
      <c r="AM4" s="1643"/>
      <c r="AN4" s="1643"/>
      <c r="AO4" s="1643"/>
      <c r="AP4" s="1643"/>
    </row>
    <row r="5" spans="1:42" ht="15.6" x14ac:dyDescent="0.3">
      <c r="A5" s="302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1644" t="s">
        <v>241</v>
      </c>
      <c r="N5" s="1644"/>
      <c r="O5" s="1644"/>
      <c r="P5" s="1644"/>
      <c r="Q5" s="1644"/>
      <c r="R5" s="1644"/>
      <c r="S5" s="1644"/>
      <c r="T5" s="1644"/>
      <c r="U5" s="1644"/>
      <c r="V5" s="1644"/>
      <c r="W5" s="1644"/>
      <c r="X5" s="1644"/>
      <c r="Y5" s="1644"/>
      <c r="Z5" s="1644"/>
      <c r="AA5" s="1644"/>
      <c r="AB5" s="303"/>
      <c r="AC5" s="303"/>
      <c r="AD5" s="303"/>
      <c r="AE5" s="303"/>
      <c r="AF5" s="303"/>
      <c r="AG5" s="305"/>
      <c r="AH5" s="305"/>
      <c r="AI5" s="305"/>
      <c r="AJ5" s="305"/>
      <c r="AK5" s="305" t="s">
        <v>127</v>
      </c>
      <c r="AL5" s="1813"/>
      <c r="AM5" s="1642"/>
      <c r="AN5" s="1642"/>
      <c r="AO5" s="1642"/>
      <c r="AP5" s="1814"/>
    </row>
    <row r="6" spans="1:42" ht="15.6" x14ac:dyDescent="0.3">
      <c r="A6" s="1645" t="s">
        <v>242</v>
      </c>
      <c r="B6" s="1815"/>
      <c r="C6" s="1815"/>
      <c r="D6" s="1815"/>
      <c r="E6" s="1815"/>
      <c r="F6" s="1815"/>
      <c r="G6" s="1815"/>
      <c r="H6" s="1815"/>
      <c r="I6" s="1815"/>
      <c r="J6" s="1815"/>
      <c r="K6" s="1815"/>
      <c r="L6" s="1647"/>
      <c r="M6" s="1815"/>
      <c r="N6" s="1815"/>
      <c r="O6" s="1815"/>
      <c r="P6" s="1815"/>
      <c r="Q6" s="1815"/>
      <c r="R6" s="1815"/>
      <c r="S6" s="1815"/>
      <c r="T6" s="1815"/>
      <c r="U6" s="1815"/>
      <c r="V6" s="1815"/>
      <c r="W6" s="1815"/>
      <c r="X6" s="1815"/>
      <c r="Y6" s="1815"/>
      <c r="Z6" s="1815"/>
      <c r="AA6" s="1815"/>
      <c r="AB6" s="1815"/>
      <c r="AC6" s="1815"/>
      <c r="AD6" s="1815"/>
      <c r="AE6" s="1815"/>
      <c r="AF6" s="1815"/>
      <c r="AG6" s="1815"/>
      <c r="AH6" s="1815"/>
      <c r="AI6" s="306"/>
      <c r="AJ6" s="306"/>
      <c r="AK6" s="305"/>
      <c r="AL6" s="1813"/>
      <c r="AM6" s="1642"/>
      <c r="AN6" s="1642"/>
      <c r="AO6" s="1642"/>
      <c r="AP6" s="1814"/>
    </row>
    <row r="7" spans="1:42" ht="15" customHeight="1" x14ac:dyDescent="0.3">
      <c r="A7" s="1638" t="s">
        <v>128</v>
      </c>
      <c r="B7" s="1810"/>
      <c r="C7" s="1810"/>
      <c r="D7" s="1810"/>
      <c r="E7" s="1810"/>
      <c r="F7" s="1810"/>
      <c r="G7" s="1810"/>
      <c r="H7" s="1810"/>
      <c r="I7" s="361"/>
      <c r="J7" s="1816"/>
      <c r="K7" s="1817"/>
      <c r="L7" s="1812"/>
      <c r="M7" s="1812"/>
      <c r="N7" s="1812"/>
      <c r="O7" s="1812"/>
      <c r="P7" s="1812"/>
      <c r="Q7" s="1812"/>
      <c r="R7" s="1812"/>
      <c r="S7" s="1812"/>
      <c r="T7" s="1812"/>
      <c r="U7" s="1812"/>
      <c r="V7" s="1812"/>
      <c r="W7" s="1812"/>
      <c r="X7" s="1812"/>
      <c r="Y7" s="1812"/>
      <c r="Z7" s="1812"/>
      <c r="AA7" s="1812"/>
      <c r="AB7" s="1812"/>
      <c r="AC7" s="1812"/>
      <c r="AD7" s="1812"/>
      <c r="AE7" s="1812"/>
      <c r="AF7" s="1812"/>
      <c r="AG7" s="1812"/>
      <c r="AH7" s="1812"/>
      <c r="AI7" s="306"/>
      <c r="AJ7" s="306"/>
      <c r="AK7" s="306" t="s">
        <v>129</v>
      </c>
      <c r="AL7" s="1813"/>
      <c r="AM7" s="1642"/>
      <c r="AN7" s="1642"/>
      <c r="AO7" s="1642"/>
      <c r="AP7" s="1814"/>
    </row>
    <row r="8" spans="1:42" ht="15" customHeight="1" x14ac:dyDescent="0.3">
      <c r="A8" s="1638" t="s">
        <v>130</v>
      </c>
      <c r="B8" s="1810"/>
      <c r="C8" s="1810"/>
      <c r="D8" s="1810"/>
      <c r="E8" s="1810"/>
      <c r="F8" s="1810"/>
      <c r="G8" s="1810"/>
      <c r="H8" s="1810"/>
      <c r="I8" s="361"/>
      <c r="J8" s="1811"/>
      <c r="K8" s="1812"/>
      <c r="L8" s="1812"/>
      <c r="M8" s="1812"/>
      <c r="N8" s="1812"/>
      <c r="O8" s="1812"/>
      <c r="P8" s="1812"/>
      <c r="Q8" s="1812"/>
      <c r="R8" s="1812"/>
      <c r="S8" s="1812"/>
      <c r="T8" s="1812"/>
      <c r="U8" s="1812"/>
      <c r="V8" s="1812"/>
      <c r="W8" s="1812"/>
      <c r="X8" s="1812"/>
      <c r="Y8" s="1812"/>
      <c r="Z8" s="1812"/>
      <c r="AA8" s="1812"/>
      <c r="AB8" s="1812"/>
      <c r="AC8" s="1812"/>
      <c r="AD8" s="1812"/>
      <c r="AE8" s="1812"/>
      <c r="AF8" s="1812"/>
      <c r="AG8" s="1812"/>
      <c r="AH8" s="1812"/>
      <c r="AI8" s="306"/>
      <c r="AJ8" s="306"/>
      <c r="AK8" s="306" t="s">
        <v>131</v>
      </c>
      <c r="AL8" s="1813"/>
      <c r="AM8" s="1642"/>
      <c r="AN8" s="1642"/>
      <c r="AO8" s="1642"/>
      <c r="AP8" s="1814"/>
    </row>
    <row r="9" spans="1:42" ht="15" customHeight="1" x14ac:dyDescent="0.3">
      <c r="A9" s="1638" t="s">
        <v>132</v>
      </c>
      <c r="B9" s="1810"/>
      <c r="C9" s="1810"/>
      <c r="D9" s="1810"/>
      <c r="E9" s="1810"/>
      <c r="F9" s="1810"/>
      <c r="G9" s="1810"/>
      <c r="H9" s="1810"/>
      <c r="I9" s="361"/>
      <c r="J9" s="1811"/>
      <c r="K9" s="1812"/>
      <c r="L9" s="1812"/>
      <c r="M9" s="1812"/>
      <c r="N9" s="1812"/>
      <c r="O9" s="1812"/>
      <c r="P9" s="1812"/>
      <c r="Q9" s="1812"/>
      <c r="R9" s="1812"/>
      <c r="S9" s="1812"/>
      <c r="T9" s="1812"/>
      <c r="U9" s="1812"/>
      <c r="V9" s="1812"/>
      <c r="W9" s="1812"/>
      <c r="X9" s="1812"/>
      <c r="Y9" s="1812"/>
      <c r="Z9" s="1812"/>
      <c r="AA9" s="1812"/>
      <c r="AB9" s="1812"/>
      <c r="AC9" s="1812"/>
      <c r="AD9" s="1812"/>
      <c r="AE9" s="1812"/>
      <c r="AF9" s="1812"/>
      <c r="AG9" s="1812"/>
      <c r="AH9" s="1812"/>
      <c r="AI9" s="306"/>
      <c r="AJ9" s="306"/>
      <c r="AK9" s="306" t="s">
        <v>133</v>
      </c>
      <c r="AL9" s="1813"/>
      <c r="AM9" s="1642"/>
      <c r="AN9" s="1642"/>
      <c r="AO9" s="1642"/>
      <c r="AP9" s="1814"/>
    </row>
    <row r="10" spans="1:42" ht="15" customHeight="1" x14ac:dyDescent="0.3">
      <c r="A10" s="1638" t="s">
        <v>134</v>
      </c>
      <c r="B10" s="1810"/>
      <c r="C10" s="1810"/>
      <c r="D10" s="1810"/>
      <c r="E10" s="1810"/>
      <c r="F10" s="1810"/>
      <c r="G10" s="1810"/>
      <c r="H10" s="1810"/>
      <c r="I10" s="434"/>
      <c r="J10" s="1812"/>
      <c r="K10" s="1812"/>
      <c r="L10" s="1812"/>
      <c r="M10" s="1812"/>
      <c r="N10" s="1812"/>
      <c r="O10" s="1812"/>
      <c r="P10" s="1812"/>
      <c r="Q10" s="1812"/>
      <c r="R10" s="1812"/>
      <c r="S10" s="1812"/>
      <c r="T10" s="1812"/>
      <c r="U10" s="1812"/>
      <c r="V10" s="1812"/>
      <c r="W10" s="1812"/>
      <c r="X10" s="1812"/>
      <c r="Y10" s="1812"/>
      <c r="Z10" s="1812"/>
      <c r="AA10" s="1812"/>
      <c r="AB10" s="1812"/>
      <c r="AC10" s="1812"/>
      <c r="AD10" s="1812"/>
      <c r="AE10" s="1812"/>
      <c r="AF10" s="1812"/>
      <c r="AG10" s="1812"/>
      <c r="AH10" s="1812"/>
      <c r="AI10" s="306"/>
      <c r="AJ10" s="306"/>
      <c r="AK10" s="306" t="s">
        <v>611</v>
      </c>
      <c r="AL10" s="1813"/>
      <c r="AM10" s="1642"/>
      <c r="AN10" s="1642"/>
      <c r="AO10" s="1642"/>
      <c r="AP10" s="1814"/>
    </row>
    <row r="11" spans="1:42" ht="15" customHeight="1" x14ac:dyDescent="0.3">
      <c r="A11" s="1638" t="s">
        <v>135</v>
      </c>
      <c r="B11" s="1810"/>
      <c r="C11" s="1810"/>
      <c r="D11" s="1810"/>
      <c r="E11" s="1810"/>
      <c r="F11" s="1810"/>
      <c r="G11" s="1810"/>
      <c r="H11" s="1810"/>
      <c r="I11" s="309"/>
      <c r="J11" s="1818"/>
      <c r="K11" s="1819"/>
      <c r="L11" s="1812"/>
      <c r="M11" s="1812"/>
      <c r="N11" s="1812"/>
      <c r="O11" s="1812"/>
      <c r="P11" s="1812"/>
      <c r="Q11" s="1812"/>
      <c r="R11" s="1812"/>
      <c r="S11" s="1812"/>
      <c r="T11" s="1812"/>
      <c r="U11" s="1812"/>
      <c r="V11" s="1812"/>
      <c r="W11" s="1812"/>
      <c r="X11" s="1812"/>
      <c r="Y11" s="1812"/>
      <c r="Z11" s="1812"/>
      <c r="AA11" s="1812"/>
      <c r="AB11" s="1812"/>
      <c r="AC11" s="1812"/>
      <c r="AD11" s="1812"/>
      <c r="AE11" s="1812"/>
      <c r="AF11" s="1812"/>
      <c r="AG11" s="1812"/>
      <c r="AH11" s="1812"/>
      <c r="AI11" s="306"/>
      <c r="AJ11" s="306"/>
      <c r="AK11" s="305" t="s">
        <v>136</v>
      </c>
      <c r="AL11" s="1820"/>
      <c r="AM11" s="1767"/>
      <c r="AN11" s="1767"/>
      <c r="AO11" s="1767"/>
      <c r="AP11" s="1821"/>
    </row>
    <row r="12" spans="1:42" ht="15.6" x14ac:dyDescent="0.3">
      <c r="A12" s="1645" t="s">
        <v>137</v>
      </c>
      <c r="B12" s="1822"/>
      <c r="C12" s="1822"/>
      <c r="D12" s="1822"/>
      <c r="E12" s="1822"/>
      <c r="F12" s="1822"/>
      <c r="G12" s="1822"/>
      <c r="H12" s="1822"/>
      <c r="I12" s="1822"/>
      <c r="J12" s="1822"/>
      <c r="K12" s="1822"/>
      <c r="L12" s="1823"/>
      <c r="M12" s="1812"/>
      <c r="N12" s="1812"/>
      <c r="O12" s="1812"/>
      <c r="P12" s="1812"/>
      <c r="Q12" s="1812"/>
      <c r="R12" s="1812"/>
      <c r="S12" s="1812"/>
      <c r="T12" s="1812"/>
      <c r="U12" s="1812"/>
      <c r="V12" s="1812"/>
      <c r="W12" s="1812"/>
      <c r="X12" s="1812"/>
      <c r="Y12" s="1812"/>
      <c r="Z12" s="1812"/>
      <c r="AA12" s="1812"/>
      <c r="AB12" s="1812"/>
      <c r="AC12" s="1812"/>
      <c r="AD12" s="1812"/>
      <c r="AE12" s="1812"/>
      <c r="AF12" s="1812"/>
      <c r="AG12" s="1812"/>
      <c r="AH12" s="1812"/>
      <c r="AI12" s="306"/>
      <c r="AJ12" s="306"/>
      <c r="AK12" s="305" t="s">
        <v>136</v>
      </c>
      <c r="AL12" s="1659"/>
      <c r="AM12" s="1660"/>
      <c r="AN12" s="1660"/>
      <c r="AO12" s="1660"/>
      <c r="AP12" s="1660"/>
    </row>
    <row r="13" spans="1:42" ht="15.6" x14ac:dyDescent="0.3">
      <c r="A13" s="310"/>
      <c r="B13" s="303"/>
      <c r="C13" s="311"/>
      <c r="D13" s="311"/>
      <c r="E13" s="311"/>
      <c r="F13" s="311"/>
      <c r="G13" s="311"/>
      <c r="H13" s="311"/>
      <c r="I13" s="1651"/>
      <c r="J13" s="1651"/>
      <c r="K13" s="1651"/>
      <c r="L13" s="1824"/>
      <c r="M13" s="1824"/>
      <c r="N13" s="1824"/>
      <c r="O13" s="1824"/>
      <c r="P13" s="1824"/>
      <c r="Q13" s="1824"/>
      <c r="R13" s="1824"/>
      <c r="S13" s="1824"/>
      <c r="T13" s="1824"/>
      <c r="U13" s="1824"/>
      <c r="V13" s="1824"/>
      <c r="W13" s="1824"/>
      <c r="X13" s="1824"/>
      <c r="Y13" s="1824"/>
      <c r="Z13" s="1824"/>
      <c r="AA13" s="1824"/>
      <c r="AB13" s="1824"/>
      <c r="AC13" s="1824"/>
      <c r="AD13" s="1824"/>
      <c r="AE13" s="1824"/>
      <c r="AF13" s="196"/>
      <c r="AG13" s="306"/>
      <c r="AH13" s="306"/>
      <c r="AI13" s="306"/>
      <c r="AJ13" s="306"/>
      <c r="AK13" s="305"/>
      <c r="AL13" s="309"/>
      <c r="AM13" s="309"/>
      <c r="AN13" s="309"/>
      <c r="AO13" s="309"/>
      <c r="AP13" s="309"/>
    </row>
    <row r="14" spans="1:42" ht="15.6" x14ac:dyDescent="0.3">
      <c r="A14" s="312" t="s">
        <v>329</v>
      </c>
      <c r="B14" s="312"/>
      <c r="C14" s="313"/>
      <c r="D14" s="313"/>
      <c r="E14" s="313"/>
      <c r="F14" s="313"/>
      <c r="G14" s="314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196"/>
      <c r="AG14" s="306"/>
      <c r="AH14" s="306"/>
      <c r="AI14" s="306"/>
      <c r="AJ14" s="306"/>
      <c r="AK14" s="306"/>
      <c r="AL14" s="309"/>
      <c r="AM14" s="309"/>
      <c r="AN14" s="309"/>
      <c r="AO14" s="309"/>
      <c r="AP14" s="309"/>
    </row>
    <row r="15" spans="1:42" ht="15.6" x14ac:dyDescent="0.3">
      <c r="A15" s="314"/>
      <c r="B15" s="314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4"/>
      <c r="Z15" s="314"/>
      <c r="AA15" s="314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</row>
    <row r="16" spans="1:42" ht="18" customHeight="1" x14ac:dyDescent="0.3">
      <c r="A16" s="1652" t="s">
        <v>244</v>
      </c>
      <c r="B16" s="1652"/>
      <c r="C16" s="1652"/>
      <c r="D16" s="1652"/>
      <c r="E16" s="1652"/>
      <c r="F16" s="1652"/>
      <c r="G16" s="1652"/>
      <c r="H16" s="1652"/>
      <c r="I16" s="1652"/>
      <c r="J16" s="1652"/>
      <c r="K16" s="1652"/>
      <c r="L16" s="1652"/>
      <c r="M16" s="1652"/>
      <c r="N16" s="1652"/>
      <c r="O16" s="1652"/>
      <c r="P16" s="1652"/>
      <c r="Q16" s="1652"/>
      <c r="R16" s="1652"/>
      <c r="S16" s="1652"/>
      <c r="T16" s="1652"/>
      <c r="U16" s="1652"/>
      <c r="V16" s="1652"/>
      <c r="W16" s="1652"/>
      <c r="X16" s="1652"/>
      <c r="Y16" s="1652"/>
      <c r="Z16" s="1652"/>
      <c r="AA16" s="1652"/>
      <c r="AB16" s="1652"/>
      <c r="AC16" s="1652"/>
      <c r="AD16" s="1652"/>
      <c r="AE16" s="1652"/>
      <c r="AF16" s="1652"/>
      <c r="AG16" s="1652"/>
      <c r="AH16" s="1652"/>
      <c r="AI16" s="1652"/>
      <c r="AJ16" s="1652"/>
      <c r="AK16" s="1652"/>
      <c r="AL16" s="1652"/>
      <c r="AM16" s="1652"/>
      <c r="AN16" s="1652"/>
      <c r="AO16" s="1652"/>
      <c r="AP16" s="1652"/>
    </row>
    <row r="17" spans="1:42" ht="15.6" x14ac:dyDescent="0.3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</row>
    <row r="18" spans="1:42" ht="15" customHeight="1" x14ac:dyDescent="0.3">
      <c r="A18" s="1653" t="s">
        <v>330</v>
      </c>
      <c r="B18" s="1653"/>
      <c r="C18" s="1653"/>
      <c r="D18" s="1653"/>
      <c r="E18" s="1653"/>
      <c r="F18" s="1653"/>
      <c r="G18" s="1653"/>
      <c r="H18" s="1653"/>
      <c r="I18" s="1653"/>
      <c r="J18" s="1653"/>
      <c r="K18" s="1653"/>
      <c r="L18" s="1653"/>
      <c r="M18" s="1653"/>
      <c r="N18" s="1653"/>
      <c r="O18" s="1653"/>
      <c r="P18" s="1653"/>
      <c r="Q18" s="1653"/>
      <c r="R18" s="1653"/>
      <c r="S18" s="1653"/>
      <c r="T18" s="1653"/>
      <c r="U18" s="1653"/>
      <c r="V18" s="1653"/>
      <c r="W18" s="1653" t="s">
        <v>29</v>
      </c>
      <c r="X18" s="1653"/>
      <c r="Y18" s="1653"/>
      <c r="Z18" s="1653"/>
      <c r="AA18" s="1653"/>
      <c r="AB18" s="1653"/>
      <c r="AC18" s="1653"/>
      <c r="AD18" s="1653"/>
      <c r="AE18" s="1653"/>
      <c r="AF18" s="1653"/>
      <c r="AG18" s="1653"/>
      <c r="AH18" s="1653"/>
      <c r="AI18" s="1653"/>
      <c r="AJ18" s="1653"/>
      <c r="AK18" s="1653"/>
      <c r="AL18" s="1653"/>
      <c r="AM18" s="1653"/>
      <c r="AN18" s="1653"/>
      <c r="AO18" s="1653"/>
      <c r="AP18" s="1653"/>
    </row>
    <row r="19" spans="1:42" ht="19.5" customHeight="1" x14ac:dyDescent="0.3">
      <c r="A19" s="1653"/>
      <c r="B19" s="1653"/>
      <c r="C19" s="1653"/>
      <c r="D19" s="1653"/>
      <c r="E19" s="1653"/>
      <c r="F19" s="1653"/>
      <c r="G19" s="1653"/>
      <c r="H19" s="1653"/>
      <c r="I19" s="1653"/>
      <c r="J19" s="1653"/>
      <c r="K19" s="1653"/>
      <c r="L19" s="1653"/>
      <c r="M19" s="1653"/>
      <c r="N19" s="1653"/>
      <c r="O19" s="1653"/>
      <c r="P19" s="1653"/>
      <c r="Q19" s="1653"/>
      <c r="R19" s="1653"/>
      <c r="S19" s="1653"/>
      <c r="T19" s="1653"/>
      <c r="U19" s="1653"/>
      <c r="V19" s="1653"/>
      <c r="W19" s="1654" t="s">
        <v>811</v>
      </c>
      <c r="X19" s="1654"/>
      <c r="Y19" s="1654"/>
      <c r="Z19" s="1654"/>
      <c r="AA19" s="1654"/>
      <c r="AB19" s="1654" t="s">
        <v>812</v>
      </c>
      <c r="AC19" s="1654"/>
      <c r="AD19" s="1654"/>
      <c r="AE19" s="1654"/>
      <c r="AF19" s="1654"/>
      <c r="AG19" s="1654" t="s">
        <v>813</v>
      </c>
      <c r="AH19" s="1654"/>
      <c r="AI19" s="1654"/>
      <c r="AJ19" s="1654"/>
      <c r="AK19" s="1654"/>
      <c r="AL19" s="1654" t="s">
        <v>815</v>
      </c>
      <c r="AM19" s="1654"/>
      <c r="AN19" s="1654"/>
      <c r="AO19" s="1654"/>
      <c r="AP19" s="1654"/>
    </row>
    <row r="20" spans="1:42" ht="29.25" customHeight="1" x14ac:dyDescent="0.3">
      <c r="A20" s="1653"/>
      <c r="B20" s="1653"/>
      <c r="C20" s="1653"/>
      <c r="D20" s="1653"/>
      <c r="E20" s="1653"/>
      <c r="F20" s="1653"/>
      <c r="G20" s="1653"/>
      <c r="H20" s="1653"/>
      <c r="I20" s="1653"/>
      <c r="J20" s="1653"/>
      <c r="K20" s="1653"/>
      <c r="L20" s="1653"/>
      <c r="M20" s="1653"/>
      <c r="N20" s="1653"/>
      <c r="O20" s="1653"/>
      <c r="P20" s="1653"/>
      <c r="Q20" s="1653"/>
      <c r="R20" s="1653"/>
      <c r="S20" s="1653"/>
      <c r="T20" s="1653"/>
      <c r="U20" s="1653"/>
      <c r="V20" s="1653"/>
      <c r="W20" s="1654"/>
      <c r="X20" s="1654"/>
      <c r="Y20" s="1654"/>
      <c r="Z20" s="1654"/>
      <c r="AA20" s="1654"/>
      <c r="AB20" s="1654"/>
      <c r="AC20" s="1654"/>
      <c r="AD20" s="1654"/>
      <c r="AE20" s="1654"/>
      <c r="AF20" s="1654"/>
      <c r="AG20" s="1654"/>
      <c r="AH20" s="1654"/>
      <c r="AI20" s="1654"/>
      <c r="AJ20" s="1654"/>
      <c r="AK20" s="1654"/>
      <c r="AL20" s="1654"/>
      <c r="AM20" s="1654"/>
      <c r="AN20" s="1654"/>
      <c r="AO20" s="1654"/>
      <c r="AP20" s="1654"/>
    </row>
    <row r="21" spans="1:42" ht="15.6" x14ac:dyDescent="0.3">
      <c r="A21" s="1664" t="s">
        <v>622</v>
      </c>
      <c r="B21" s="1664"/>
      <c r="C21" s="1664"/>
      <c r="D21" s="1664"/>
      <c r="E21" s="1664"/>
      <c r="F21" s="1664"/>
      <c r="G21" s="1664"/>
      <c r="H21" s="1664"/>
      <c r="I21" s="1664"/>
      <c r="J21" s="1664"/>
      <c r="K21" s="1664"/>
      <c r="L21" s="1664"/>
      <c r="M21" s="1664"/>
      <c r="N21" s="1664"/>
      <c r="O21" s="1664"/>
      <c r="P21" s="1664"/>
      <c r="Q21" s="1664"/>
      <c r="R21" s="1664"/>
      <c r="S21" s="1664"/>
      <c r="T21" s="1664"/>
      <c r="U21" s="1664"/>
      <c r="V21" s="1664"/>
      <c r="W21" s="1664" t="s">
        <v>624</v>
      </c>
      <c r="X21" s="1664"/>
      <c r="Y21" s="1664"/>
      <c r="Z21" s="1664"/>
      <c r="AA21" s="1664"/>
      <c r="AB21" s="1664" t="s">
        <v>625</v>
      </c>
      <c r="AC21" s="1664"/>
      <c r="AD21" s="1664"/>
      <c r="AE21" s="1664"/>
      <c r="AF21" s="1664"/>
      <c r="AG21" s="1664" t="s">
        <v>626</v>
      </c>
      <c r="AH21" s="1664"/>
      <c r="AI21" s="1664"/>
      <c r="AJ21" s="1664"/>
      <c r="AK21" s="1664"/>
      <c r="AL21" s="1664" t="s">
        <v>627</v>
      </c>
      <c r="AM21" s="1664"/>
      <c r="AN21" s="1664"/>
      <c r="AO21" s="1664"/>
      <c r="AP21" s="1664"/>
    </row>
    <row r="22" spans="1:42" ht="52.5" customHeight="1" x14ac:dyDescent="0.3">
      <c r="A22" s="1791" t="s">
        <v>819</v>
      </c>
      <c r="B22" s="1825"/>
      <c r="C22" s="1825"/>
      <c r="D22" s="1825"/>
      <c r="E22" s="1825"/>
      <c r="F22" s="1825"/>
      <c r="G22" s="1825"/>
      <c r="H22" s="1825"/>
      <c r="I22" s="1825"/>
      <c r="J22" s="1825"/>
      <c r="K22" s="1825"/>
      <c r="L22" s="1825"/>
      <c r="M22" s="1825"/>
      <c r="N22" s="1825"/>
      <c r="O22" s="1825"/>
      <c r="P22" s="1825"/>
      <c r="Q22" s="1825"/>
      <c r="R22" s="1825"/>
      <c r="S22" s="1825"/>
      <c r="T22" s="1825"/>
      <c r="U22" s="1825"/>
      <c r="V22" s="1826"/>
      <c r="W22" s="1827">
        <v>6093</v>
      </c>
      <c r="X22" s="1828"/>
      <c r="Y22" s="1828"/>
      <c r="Z22" s="1828"/>
      <c r="AA22" s="1829"/>
      <c r="AB22" s="1827">
        <v>6093</v>
      </c>
      <c r="AC22" s="1828"/>
      <c r="AD22" s="1828"/>
      <c r="AE22" s="1828"/>
      <c r="AF22" s="1829"/>
      <c r="AG22" s="1827"/>
      <c r="AH22" s="1828"/>
      <c r="AI22" s="1828"/>
      <c r="AJ22" s="1828"/>
      <c r="AK22" s="1829"/>
      <c r="AL22" s="1827"/>
      <c r="AM22" s="1828"/>
      <c r="AN22" s="1828"/>
      <c r="AO22" s="1828"/>
      <c r="AP22" s="1829"/>
    </row>
    <row r="23" spans="1:42" ht="94.5" customHeight="1" x14ac:dyDescent="0.3">
      <c r="A23" s="1791">
        <f>[8]смета!$Q$184</f>
        <v>0</v>
      </c>
      <c r="B23" s="1825"/>
      <c r="C23" s="1825"/>
      <c r="D23" s="1825"/>
      <c r="E23" s="1825"/>
      <c r="F23" s="1825"/>
      <c r="G23" s="1825"/>
      <c r="H23" s="1825"/>
      <c r="I23" s="1825"/>
      <c r="J23" s="1825"/>
      <c r="K23" s="1825"/>
      <c r="L23" s="1825"/>
      <c r="M23" s="1825"/>
      <c r="N23" s="1825"/>
      <c r="O23" s="1825"/>
      <c r="P23" s="1825"/>
      <c r="Q23" s="1825"/>
      <c r="R23" s="1825"/>
      <c r="S23" s="1825"/>
      <c r="T23" s="1825"/>
      <c r="U23" s="1825"/>
      <c r="V23" s="1826"/>
      <c r="W23" s="1827"/>
      <c r="X23" s="1828"/>
      <c r="Y23" s="1828"/>
      <c r="Z23" s="1828"/>
      <c r="AA23" s="1829"/>
      <c r="AB23" s="1827"/>
      <c r="AC23" s="1828"/>
      <c r="AD23" s="1828"/>
      <c r="AE23" s="1828"/>
      <c r="AF23" s="1829"/>
      <c r="AG23" s="1827"/>
      <c r="AH23" s="1828"/>
      <c r="AI23" s="1828"/>
      <c r="AJ23" s="1828"/>
      <c r="AK23" s="1829"/>
      <c r="AL23" s="1827"/>
      <c r="AM23" s="1828"/>
      <c r="AN23" s="1828"/>
      <c r="AO23" s="1828"/>
      <c r="AP23" s="1829"/>
    </row>
    <row r="24" spans="1:42" ht="15.75" customHeight="1" x14ac:dyDescent="0.3">
      <c r="A24" s="1791"/>
      <c r="B24" s="1825"/>
      <c r="C24" s="1825"/>
      <c r="D24" s="1825"/>
      <c r="E24" s="1825"/>
      <c r="F24" s="1825"/>
      <c r="G24" s="1825"/>
      <c r="H24" s="1825"/>
      <c r="I24" s="1825"/>
      <c r="J24" s="1825"/>
      <c r="K24" s="1825"/>
      <c r="L24" s="1825"/>
      <c r="M24" s="1825"/>
      <c r="N24" s="1825"/>
      <c r="O24" s="1825"/>
      <c r="P24" s="1825"/>
      <c r="Q24" s="1825"/>
      <c r="R24" s="1825"/>
      <c r="S24" s="1825"/>
      <c r="T24" s="1825"/>
      <c r="U24" s="1825"/>
      <c r="V24" s="1826"/>
      <c r="W24" s="1827"/>
      <c r="X24" s="1828"/>
      <c r="Y24" s="1828"/>
      <c r="Z24" s="1828"/>
      <c r="AA24" s="1829"/>
      <c r="AB24" s="1827"/>
      <c r="AC24" s="1828"/>
      <c r="AD24" s="1828"/>
      <c r="AE24" s="1828"/>
      <c r="AF24" s="1829"/>
      <c r="AG24" s="1827"/>
      <c r="AH24" s="1828"/>
      <c r="AI24" s="1828"/>
      <c r="AJ24" s="1828"/>
      <c r="AK24" s="1829"/>
      <c r="AL24" s="1827"/>
      <c r="AM24" s="1828"/>
      <c r="AN24" s="1828"/>
      <c r="AO24" s="1828"/>
      <c r="AP24" s="1829"/>
    </row>
    <row r="25" spans="1:42" ht="15.75" customHeight="1" x14ac:dyDescent="0.3">
      <c r="A25" s="1791"/>
      <c r="B25" s="1825"/>
      <c r="C25" s="1825"/>
      <c r="D25" s="1825"/>
      <c r="E25" s="1825"/>
      <c r="F25" s="1825"/>
      <c r="G25" s="1825"/>
      <c r="H25" s="1825"/>
      <c r="I25" s="1825"/>
      <c r="J25" s="1825"/>
      <c r="K25" s="1825"/>
      <c r="L25" s="1825"/>
      <c r="M25" s="1825"/>
      <c r="N25" s="1825"/>
      <c r="O25" s="1825"/>
      <c r="P25" s="1825"/>
      <c r="Q25" s="1825"/>
      <c r="R25" s="1825"/>
      <c r="S25" s="1825"/>
      <c r="T25" s="1825"/>
      <c r="U25" s="1825"/>
      <c r="V25" s="1826"/>
      <c r="W25" s="1827"/>
      <c r="X25" s="1828"/>
      <c r="Y25" s="1828"/>
      <c r="Z25" s="1828"/>
      <c r="AA25" s="1829"/>
      <c r="AB25" s="1827"/>
      <c r="AC25" s="1828"/>
      <c r="AD25" s="1828"/>
      <c r="AE25" s="1828"/>
      <c r="AF25" s="1829"/>
      <c r="AG25" s="1827"/>
      <c r="AH25" s="1828"/>
      <c r="AI25" s="1828"/>
      <c r="AJ25" s="1828"/>
      <c r="AK25" s="1829"/>
      <c r="AL25" s="1827"/>
      <c r="AM25" s="1828"/>
      <c r="AN25" s="1828"/>
      <c r="AO25" s="1828"/>
      <c r="AP25" s="1829"/>
    </row>
    <row r="26" spans="1:42" ht="15.6" x14ac:dyDescent="0.3">
      <c r="A26" s="1791"/>
      <c r="B26" s="1825"/>
      <c r="C26" s="1825"/>
      <c r="D26" s="1825"/>
      <c r="E26" s="1825"/>
      <c r="F26" s="1825"/>
      <c r="G26" s="1825"/>
      <c r="H26" s="1825"/>
      <c r="I26" s="1825"/>
      <c r="J26" s="1825"/>
      <c r="K26" s="1825"/>
      <c r="L26" s="1825"/>
      <c r="M26" s="1825"/>
      <c r="N26" s="1825"/>
      <c r="O26" s="1825"/>
      <c r="P26" s="1825"/>
      <c r="Q26" s="1825"/>
      <c r="R26" s="1825"/>
      <c r="S26" s="1825"/>
      <c r="T26" s="1825"/>
      <c r="U26" s="1825"/>
      <c r="V26" s="1826"/>
      <c r="W26" s="1827"/>
      <c r="X26" s="1828"/>
      <c r="Y26" s="1828"/>
      <c r="Z26" s="1828"/>
      <c r="AA26" s="1829"/>
      <c r="AB26" s="1827"/>
      <c r="AC26" s="1828"/>
      <c r="AD26" s="1828"/>
      <c r="AE26" s="1828"/>
      <c r="AF26" s="1829"/>
      <c r="AG26" s="1827"/>
      <c r="AH26" s="1828"/>
      <c r="AI26" s="1828"/>
      <c r="AJ26" s="1828"/>
      <c r="AK26" s="1829"/>
      <c r="AL26" s="1827"/>
      <c r="AM26" s="1828"/>
      <c r="AN26" s="1828"/>
      <c r="AO26" s="1828"/>
      <c r="AP26" s="1829"/>
    </row>
    <row r="27" spans="1:42" ht="15.6" x14ac:dyDescent="0.3">
      <c r="A27" s="1791"/>
      <c r="B27" s="1825"/>
      <c r="C27" s="1825"/>
      <c r="D27" s="1825"/>
      <c r="E27" s="1825"/>
      <c r="F27" s="1825"/>
      <c r="G27" s="1825"/>
      <c r="H27" s="1825"/>
      <c r="I27" s="1825"/>
      <c r="J27" s="1825"/>
      <c r="K27" s="1825"/>
      <c r="L27" s="1825"/>
      <c r="M27" s="1825"/>
      <c r="N27" s="1825"/>
      <c r="O27" s="1825"/>
      <c r="P27" s="1825"/>
      <c r="Q27" s="1825"/>
      <c r="R27" s="1825"/>
      <c r="S27" s="1825"/>
      <c r="T27" s="1825"/>
      <c r="U27" s="1825"/>
      <c r="V27" s="1826"/>
      <c r="W27" s="1827"/>
      <c r="X27" s="1828"/>
      <c r="Y27" s="1828"/>
      <c r="Z27" s="1828"/>
      <c r="AA27" s="1829"/>
      <c r="AB27" s="1827"/>
      <c r="AC27" s="1828"/>
      <c r="AD27" s="1828"/>
      <c r="AE27" s="1828"/>
      <c r="AF27" s="1829"/>
      <c r="AG27" s="1827"/>
      <c r="AH27" s="1828"/>
      <c r="AI27" s="1828"/>
      <c r="AJ27" s="1828"/>
      <c r="AK27" s="1829"/>
      <c r="AL27" s="1827"/>
      <c r="AM27" s="1828"/>
      <c r="AN27" s="1828"/>
      <c r="AO27" s="1828"/>
      <c r="AP27" s="1829"/>
    </row>
    <row r="28" spans="1:42" ht="15.6" x14ac:dyDescent="0.3">
      <c r="A28" s="1791"/>
      <c r="B28" s="1825"/>
      <c r="C28" s="1825"/>
      <c r="D28" s="1825"/>
      <c r="E28" s="1825"/>
      <c r="F28" s="1825"/>
      <c r="G28" s="1825"/>
      <c r="H28" s="1825"/>
      <c r="I28" s="1825"/>
      <c r="J28" s="1825"/>
      <c r="K28" s="1825"/>
      <c r="L28" s="1825"/>
      <c r="M28" s="1825"/>
      <c r="N28" s="1825"/>
      <c r="O28" s="1825"/>
      <c r="P28" s="1825"/>
      <c r="Q28" s="1825"/>
      <c r="R28" s="1825"/>
      <c r="S28" s="1825"/>
      <c r="T28" s="1825"/>
      <c r="U28" s="1825"/>
      <c r="V28" s="1826"/>
      <c r="W28" s="1827"/>
      <c r="X28" s="1828"/>
      <c r="Y28" s="1828"/>
      <c r="Z28" s="1828"/>
      <c r="AA28" s="1829"/>
      <c r="AB28" s="1827"/>
      <c r="AC28" s="1828"/>
      <c r="AD28" s="1828"/>
      <c r="AE28" s="1828"/>
      <c r="AF28" s="1829"/>
      <c r="AG28" s="1827"/>
      <c r="AH28" s="1828"/>
      <c r="AI28" s="1828"/>
      <c r="AJ28" s="1828"/>
      <c r="AK28" s="1829"/>
      <c r="AL28" s="1827"/>
      <c r="AM28" s="1828"/>
      <c r="AN28" s="1828"/>
      <c r="AO28" s="1828"/>
      <c r="AP28" s="1829"/>
    </row>
    <row r="29" spans="1:42" ht="15.6" x14ac:dyDescent="0.3">
      <c r="A29" s="1791"/>
      <c r="B29" s="1825"/>
      <c r="C29" s="1825"/>
      <c r="D29" s="1825"/>
      <c r="E29" s="1825"/>
      <c r="F29" s="1825"/>
      <c r="G29" s="1825"/>
      <c r="H29" s="1825"/>
      <c r="I29" s="1825"/>
      <c r="J29" s="1825"/>
      <c r="K29" s="1825"/>
      <c r="L29" s="1825"/>
      <c r="M29" s="1825"/>
      <c r="N29" s="1825"/>
      <c r="O29" s="1825"/>
      <c r="P29" s="1825"/>
      <c r="Q29" s="1825"/>
      <c r="R29" s="1825"/>
      <c r="S29" s="1825"/>
      <c r="T29" s="1825"/>
      <c r="U29" s="1825"/>
      <c r="V29" s="1826"/>
      <c r="W29" s="1827"/>
      <c r="X29" s="1828"/>
      <c r="Y29" s="1828"/>
      <c r="Z29" s="1828"/>
      <c r="AA29" s="1829"/>
      <c r="AB29" s="1827"/>
      <c r="AC29" s="1828"/>
      <c r="AD29" s="1828"/>
      <c r="AE29" s="1828"/>
      <c r="AF29" s="1829"/>
      <c r="AG29" s="1827"/>
      <c r="AH29" s="1828"/>
      <c r="AI29" s="1828"/>
      <c r="AJ29" s="1828"/>
      <c r="AK29" s="1829"/>
      <c r="AL29" s="1827"/>
      <c r="AM29" s="1828"/>
      <c r="AN29" s="1828"/>
      <c r="AO29" s="1828"/>
      <c r="AP29" s="1829"/>
    </row>
    <row r="30" spans="1:42" ht="15.6" x14ac:dyDescent="0.3">
      <c r="A30" s="1791"/>
      <c r="B30" s="1825"/>
      <c r="C30" s="1825"/>
      <c r="D30" s="1825"/>
      <c r="E30" s="1825"/>
      <c r="F30" s="1825"/>
      <c r="G30" s="1825"/>
      <c r="H30" s="1825"/>
      <c r="I30" s="1825"/>
      <c r="J30" s="1825"/>
      <c r="K30" s="1825"/>
      <c r="L30" s="1825"/>
      <c r="M30" s="1825"/>
      <c r="N30" s="1825"/>
      <c r="O30" s="1825"/>
      <c r="P30" s="1825"/>
      <c r="Q30" s="1825"/>
      <c r="R30" s="1825"/>
      <c r="S30" s="1825"/>
      <c r="T30" s="1825"/>
      <c r="U30" s="1825"/>
      <c r="V30" s="1826"/>
      <c r="W30" s="1827"/>
      <c r="X30" s="1828"/>
      <c r="Y30" s="1828"/>
      <c r="Z30" s="1828"/>
      <c r="AA30" s="1829"/>
      <c r="AB30" s="1827"/>
      <c r="AC30" s="1828"/>
      <c r="AD30" s="1828"/>
      <c r="AE30" s="1828"/>
      <c r="AF30" s="1829"/>
      <c r="AG30" s="1827"/>
      <c r="AH30" s="1828"/>
      <c r="AI30" s="1828"/>
      <c r="AJ30" s="1828"/>
      <c r="AK30" s="1829"/>
      <c r="AL30" s="1827"/>
      <c r="AM30" s="1828"/>
      <c r="AN30" s="1828"/>
      <c r="AO30" s="1828"/>
      <c r="AP30" s="1829"/>
    </row>
    <row r="31" spans="1:42" ht="15.6" x14ac:dyDescent="0.3">
      <c r="A31" s="433"/>
      <c r="B31" s="433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  <c r="O31" s="433"/>
      <c r="P31" s="433"/>
      <c r="Q31" s="433"/>
      <c r="R31" s="433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8"/>
      <c r="AO31" s="298"/>
      <c r="AP31" s="298"/>
    </row>
    <row r="32" spans="1:42" ht="18" x14ac:dyDescent="0.3">
      <c r="A32" s="1661" t="s">
        <v>259</v>
      </c>
      <c r="B32" s="1661"/>
      <c r="C32" s="1661"/>
      <c r="D32" s="1661"/>
      <c r="E32" s="1661"/>
      <c r="F32" s="1661"/>
      <c r="G32" s="1661"/>
      <c r="H32" s="1661"/>
      <c r="I32" s="1661"/>
      <c r="J32" s="1661"/>
      <c r="K32" s="1661"/>
      <c r="L32" s="1661"/>
      <c r="M32" s="1661"/>
      <c r="N32" s="1661"/>
      <c r="O32" s="1661"/>
      <c r="P32" s="1661"/>
      <c r="Q32" s="1661"/>
      <c r="R32" s="1661"/>
      <c r="S32" s="1661"/>
      <c r="T32" s="1661"/>
      <c r="U32" s="1661"/>
      <c r="V32" s="1661"/>
      <c r="W32" s="1661"/>
      <c r="X32" s="1661"/>
      <c r="Y32" s="1661"/>
      <c r="Z32" s="1661"/>
      <c r="AA32" s="1661"/>
      <c r="AB32" s="1661"/>
      <c r="AC32" s="1661"/>
      <c r="AD32" s="1661"/>
      <c r="AE32" s="1661"/>
      <c r="AF32" s="1661"/>
      <c r="AG32" s="1661"/>
      <c r="AH32" s="1661"/>
      <c r="AI32" s="1661"/>
      <c r="AJ32" s="1661"/>
      <c r="AK32" s="1661"/>
      <c r="AL32" s="1661"/>
      <c r="AM32" s="1661"/>
      <c r="AN32" s="1661"/>
      <c r="AO32" s="1661"/>
      <c r="AP32" s="1661"/>
    </row>
    <row r="33" spans="1:42" ht="15.6" x14ac:dyDescent="0.3">
      <c r="A33" s="577"/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298"/>
      <c r="W33" s="298"/>
      <c r="X33" s="298"/>
      <c r="Y33" s="298"/>
      <c r="Z33" s="298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</row>
    <row r="34" spans="1:42" ht="34.5" customHeight="1" x14ac:dyDescent="0.3">
      <c r="A34" s="1830" t="s">
        <v>258</v>
      </c>
      <c r="B34" s="1831"/>
      <c r="C34" s="1831"/>
      <c r="D34" s="1831"/>
      <c r="E34" s="1831"/>
      <c r="F34" s="1831"/>
      <c r="G34" s="1831"/>
      <c r="H34" s="1831"/>
      <c r="I34" s="1831"/>
      <c r="J34" s="1831"/>
      <c r="K34" s="1831"/>
      <c r="L34" s="1831"/>
      <c r="M34" s="1831"/>
      <c r="N34" s="1831"/>
      <c r="O34" s="1831"/>
      <c r="P34" s="1831"/>
      <c r="Q34" s="1831"/>
      <c r="R34" s="1831"/>
      <c r="S34" s="1832"/>
      <c r="T34" s="1830" t="s">
        <v>38</v>
      </c>
      <c r="U34" s="1831"/>
      <c r="V34" s="1832"/>
      <c r="W34" s="1839" t="s">
        <v>250</v>
      </c>
      <c r="X34" s="1840"/>
      <c r="Y34" s="1840"/>
      <c r="Z34" s="1840"/>
      <c r="AA34" s="1840"/>
      <c r="AB34" s="1840"/>
      <c r="AC34" s="1840"/>
      <c r="AD34" s="1840"/>
      <c r="AE34" s="1840"/>
      <c r="AF34" s="1840"/>
      <c r="AG34" s="1840"/>
      <c r="AH34" s="1840"/>
      <c r="AI34" s="1840"/>
      <c r="AJ34" s="1840"/>
      <c r="AK34" s="1840"/>
      <c r="AL34" s="1840"/>
      <c r="AM34" s="1840"/>
      <c r="AN34" s="1840"/>
      <c r="AO34" s="1840"/>
      <c r="AP34" s="1841"/>
    </row>
    <row r="35" spans="1:42" ht="15" customHeight="1" x14ac:dyDescent="0.3">
      <c r="A35" s="1833"/>
      <c r="B35" s="1834"/>
      <c r="C35" s="1834"/>
      <c r="D35" s="1834"/>
      <c r="E35" s="1834"/>
      <c r="F35" s="1834"/>
      <c r="G35" s="1834"/>
      <c r="H35" s="1834"/>
      <c r="I35" s="1834"/>
      <c r="J35" s="1834"/>
      <c r="K35" s="1834"/>
      <c r="L35" s="1834"/>
      <c r="M35" s="1834"/>
      <c r="N35" s="1834"/>
      <c r="O35" s="1834"/>
      <c r="P35" s="1834"/>
      <c r="Q35" s="1834"/>
      <c r="R35" s="1834"/>
      <c r="S35" s="1835"/>
      <c r="T35" s="1833"/>
      <c r="U35" s="1834"/>
      <c r="V35" s="1835"/>
      <c r="W35" s="1842" t="s">
        <v>246</v>
      </c>
      <c r="X35" s="1843"/>
      <c r="Y35" s="1843"/>
      <c r="Z35" s="1843"/>
      <c r="AA35" s="1844"/>
      <c r="AB35" s="1689" t="s">
        <v>247</v>
      </c>
      <c r="AC35" s="1690"/>
      <c r="AD35" s="1690"/>
      <c r="AE35" s="1690"/>
      <c r="AF35" s="1848"/>
      <c r="AG35" s="1689" t="s">
        <v>248</v>
      </c>
      <c r="AH35" s="1690"/>
      <c r="AI35" s="1690"/>
      <c r="AJ35" s="1690"/>
      <c r="AK35" s="1848"/>
      <c r="AL35" s="1689" t="s">
        <v>249</v>
      </c>
      <c r="AM35" s="1690"/>
      <c r="AN35" s="1690"/>
      <c r="AO35" s="1690"/>
      <c r="AP35" s="1848"/>
    </row>
    <row r="36" spans="1:42" ht="31.5" customHeight="1" x14ac:dyDescent="0.3">
      <c r="A36" s="1836"/>
      <c r="B36" s="1837"/>
      <c r="C36" s="1837"/>
      <c r="D36" s="1837"/>
      <c r="E36" s="1837"/>
      <c r="F36" s="1837"/>
      <c r="G36" s="1837"/>
      <c r="H36" s="1837"/>
      <c r="I36" s="1837"/>
      <c r="J36" s="1837"/>
      <c r="K36" s="1837"/>
      <c r="L36" s="1837"/>
      <c r="M36" s="1837"/>
      <c r="N36" s="1837"/>
      <c r="O36" s="1837"/>
      <c r="P36" s="1837"/>
      <c r="Q36" s="1837"/>
      <c r="R36" s="1837"/>
      <c r="S36" s="1838"/>
      <c r="T36" s="1836"/>
      <c r="U36" s="1837"/>
      <c r="V36" s="1838"/>
      <c r="W36" s="1845"/>
      <c r="X36" s="1846"/>
      <c r="Y36" s="1846"/>
      <c r="Z36" s="1846"/>
      <c r="AA36" s="1847"/>
      <c r="AB36" s="1693"/>
      <c r="AC36" s="1694"/>
      <c r="AD36" s="1694"/>
      <c r="AE36" s="1694"/>
      <c r="AF36" s="1849"/>
      <c r="AG36" s="1693"/>
      <c r="AH36" s="1694"/>
      <c r="AI36" s="1694"/>
      <c r="AJ36" s="1694"/>
      <c r="AK36" s="1849"/>
      <c r="AL36" s="1693"/>
      <c r="AM36" s="1694"/>
      <c r="AN36" s="1694"/>
      <c r="AO36" s="1694"/>
      <c r="AP36" s="1849"/>
    </row>
    <row r="37" spans="1:42" ht="15.6" x14ac:dyDescent="0.3">
      <c r="A37" s="1667">
        <v>1</v>
      </c>
      <c r="B37" s="1667"/>
      <c r="C37" s="1667"/>
      <c r="D37" s="1667"/>
      <c r="E37" s="1667"/>
      <c r="F37" s="1667"/>
      <c r="G37" s="1667"/>
      <c r="H37" s="1667"/>
      <c r="I37" s="1667"/>
      <c r="J37" s="1667"/>
      <c r="K37" s="1667"/>
      <c r="L37" s="1667"/>
      <c r="M37" s="1667"/>
      <c r="N37" s="1667"/>
      <c r="O37" s="1667"/>
      <c r="P37" s="1667"/>
      <c r="Q37" s="1667"/>
      <c r="R37" s="1667"/>
      <c r="S37" s="1667"/>
      <c r="T37" s="1667">
        <v>2</v>
      </c>
      <c r="U37" s="1667"/>
      <c r="V37" s="1667"/>
      <c r="W37" s="1664" t="s">
        <v>625</v>
      </c>
      <c r="X37" s="1664"/>
      <c r="Y37" s="1664"/>
      <c r="Z37" s="1664"/>
      <c r="AA37" s="1664"/>
      <c r="AB37" s="1664" t="s">
        <v>626</v>
      </c>
      <c r="AC37" s="1664"/>
      <c r="AD37" s="1664"/>
      <c r="AE37" s="1664"/>
      <c r="AF37" s="1664"/>
      <c r="AG37" s="1664" t="s">
        <v>627</v>
      </c>
      <c r="AH37" s="1664"/>
      <c r="AI37" s="1664"/>
      <c r="AJ37" s="1664"/>
      <c r="AK37" s="1664"/>
      <c r="AL37" s="1664" t="s">
        <v>628</v>
      </c>
      <c r="AM37" s="1664"/>
      <c r="AN37" s="1664"/>
      <c r="AO37" s="1664"/>
      <c r="AP37" s="1664"/>
    </row>
    <row r="38" spans="1:42" ht="15.6" x14ac:dyDescent="0.3">
      <c r="A38" s="1668"/>
      <c r="B38" s="1668"/>
      <c r="C38" s="1668"/>
      <c r="D38" s="1668"/>
      <c r="E38" s="1668"/>
      <c r="F38" s="1668"/>
      <c r="G38" s="1668"/>
      <c r="H38" s="1668"/>
      <c r="I38" s="1668"/>
      <c r="J38" s="1668"/>
      <c r="K38" s="1668"/>
      <c r="L38" s="1668"/>
      <c r="M38" s="1668"/>
      <c r="N38" s="1668"/>
      <c r="O38" s="1668"/>
      <c r="P38" s="1668"/>
      <c r="Q38" s="1668"/>
      <c r="R38" s="1668"/>
      <c r="S38" s="1668"/>
      <c r="T38" s="1669" t="s">
        <v>145</v>
      </c>
      <c r="U38" s="1669"/>
      <c r="V38" s="1669"/>
      <c r="W38" s="1666"/>
      <c r="X38" s="1666"/>
      <c r="Y38" s="1666"/>
      <c r="Z38" s="1666"/>
      <c r="AA38" s="1666"/>
      <c r="AB38" s="1666"/>
      <c r="AC38" s="1666"/>
      <c r="AD38" s="1666"/>
      <c r="AE38" s="1666"/>
      <c r="AF38" s="1666"/>
      <c r="AG38" s="1666"/>
      <c r="AH38" s="1666"/>
      <c r="AI38" s="1666"/>
      <c r="AJ38" s="1666"/>
      <c r="AK38" s="1666"/>
      <c r="AL38" s="1666"/>
      <c r="AM38" s="1666"/>
      <c r="AN38" s="1666"/>
      <c r="AO38" s="1666"/>
      <c r="AP38" s="1666"/>
    </row>
    <row r="39" spans="1:42" ht="15.6" x14ac:dyDescent="0.3">
      <c r="A39" s="1668"/>
      <c r="B39" s="1668"/>
      <c r="C39" s="1668"/>
      <c r="D39" s="1668"/>
      <c r="E39" s="1668"/>
      <c r="F39" s="1668"/>
      <c r="G39" s="1668"/>
      <c r="H39" s="1668"/>
      <c r="I39" s="1668"/>
      <c r="J39" s="1668"/>
      <c r="K39" s="1668"/>
      <c r="L39" s="1668"/>
      <c r="M39" s="1668"/>
      <c r="N39" s="1668"/>
      <c r="O39" s="1668"/>
      <c r="P39" s="1668"/>
      <c r="Q39" s="1668"/>
      <c r="R39" s="1668"/>
      <c r="S39" s="1668"/>
      <c r="T39" s="1669" t="s">
        <v>146</v>
      </c>
      <c r="U39" s="1669"/>
      <c r="V39" s="1669"/>
      <c r="W39" s="1666"/>
      <c r="X39" s="1666"/>
      <c r="Y39" s="1666"/>
      <c r="Z39" s="1666"/>
      <c r="AA39" s="1666"/>
      <c r="AB39" s="1666"/>
      <c r="AC39" s="1666"/>
      <c r="AD39" s="1666"/>
      <c r="AE39" s="1666"/>
      <c r="AF39" s="1666"/>
      <c r="AG39" s="1666"/>
      <c r="AH39" s="1666"/>
      <c r="AI39" s="1666"/>
      <c r="AJ39" s="1666"/>
      <c r="AK39" s="1666"/>
      <c r="AL39" s="1666"/>
      <c r="AM39" s="1666"/>
      <c r="AN39" s="1666"/>
      <c r="AO39" s="1666"/>
      <c r="AP39" s="1666"/>
    </row>
    <row r="40" spans="1:42" ht="15.6" x14ac:dyDescent="0.3">
      <c r="A40" s="1668"/>
      <c r="B40" s="1668"/>
      <c r="C40" s="1668"/>
      <c r="D40" s="1668"/>
      <c r="E40" s="1668"/>
      <c r="F40" s="1668"/>
      <c r="G40" s="1668"/>
      <c r="H40" s="1668"/>
      <c r="I40" s="1668"/>
      <c r="J40" s="1668"/>
      <c r="K40" s="1668"/>
      <c r="L40" s="1668"/>
      <c r="M40" s="1668"/>
      <c r="N40" s="1668"/>
      <c r="O40" s="1668"/>
      <c r="P40" s="1668"/>
      <c r="Q40" s="1668"/>
      <c r="R40" s="1668"/>
      <c r="S40" s="1668"/>
      <c r="T40" s="1669" t="s">
        <v>147</v>
      </c>
      <c r="U40" s="1669"/>
      <c r="V40" s="1669"/>
      <c r="W40" s="1666"/>
      <c r="X40" s="1666"/>
      <c r="Y40" s="1666"/>
      <c r="Z40" s="1666"/>
      <c r="AA40" s="1666"/>
      <c r="AB40" s="1666"/>
      <c r="AC40" s="1666"/>
      <c r="AD40" s="1666"/>
      <c r="AE40" s="1666"/>
      <c r="AF40" s="1666"/>
      <c r="AG40" s="1666"/>
      <c r="AH40" s="1666"/>
      <c r="AI40" s="1666"/>
      <c r="AJ40" s="1666"/>
      <c r="AK40" s="1666"/>
      <c r="AL40" s="1666"/>
      <c r="AM40" s="1666"/>
      <c r="AN40" s="1666"/>
      <c r="AO40" s="1666"/>
      <c r="AP40" s="1666"/>
    </row>
    <row r="41" spans="1:42" ht="15.6" x14ac:dyDescent="0.3">
      <c r="A41" s="1668"/>
      <c r="B41" s="1668"/>
      <c r="C41" s="1668"/>
      <c r="D41" s="1668"/>
      <c r="E41" s="1668"/>
      <c r="F41" s="1668"/>
      <c r="G41" s="1668"/>
      <c r="H41" s="1668"/>
      <c r="I41" s="1668"/>
      <c r="J41" s="1668"/>
      <c r="K41" s="1668"/>
      <c r="L41" s="1668"/>
      <c r="M41" s="1668"/>
      <c r="N41" s="1668"/>
      <c r="O41" s="1668"/>
      <c r="P41" s="1668"/>
      <c r="Q41" s="1668"/>
      <c r="R41" s="1668"/>
      <c r="S41" s="1668"/>
      <c r="T41" s="1669" t="s">
        <v>90</v>
      </c>
      <c r="U41" s="1669"/>
      <c r="V41" s="1669"/>
      <c r="W41" s="1666"/>
      <c r="X41" s="1666"/>
      <c r="Y41" s="1666"/>
      <c r="Z41" s="1666"/>
      <c r="AA41" s="1666"/>
      <c r="AB41" s="1666"/>
      <c r="AC41" s="1666"/>
      <c r="AD41" s="1666"/>
      <c r="AE41" s="1666"/>
      <c r="AF41" s="1666"/>
      <c r="AG41" s="1666"/>
      <c r="AH41" s="1666"/>
      <c r="AI41" s="1666"/>
      <c r="AJ41" s="1666"/>
      <c r="AK41" s="1666"/>
      <c r="AL41" s="1666"/>
      <c r="AM41" s="1666"/>
      <c r="AN41" s="1666"/>
      <c r="AO41" s="1666"/>
      <c r="AP41" s="1666"/>
    </row>
    <row r="42" spans="1:42" ht="15.6" x14ac:dyDescent="0.3">
      <c r="A42" s="1673"/>
      <c r="B42" s="1673"/>
      <c r="C42" s="1673"/>
      <c r="D42" s="1673"/>
      <c r="E42" s="1673"/>
      <c r="F42" s="1673"/>
      <c r="G42" s="1673"/>
      <c r="H42" s="1673"/>
      <c r="I42" s="1673"/>
      <c r="J42" s="1673"/>
      <c r="K42" s="1673"/>
      <c r="L42" s="1673"/>
      <c r="M42" s="1673"/>
      <c r="N42" s="1673"/>
      <c r="O42" s="1673"/>
      <c r="P42" s="1673"/>
      <c r="Q42" s="1673"/>
      <c r="R42" s="1673"/>
      <c r="S42" s="1673"/>
      <c r="T42" s="1674"/>
      <c r="U42" s="1674"/>
      <c r="V42" s="1674"/>
      <c r="W42" s="1666"/>
      <c r="X42" s="1666"/>
      <c r="Y42" s="1666"/>
      <c r="Z42" s="1666"/>
      <c r="AA42" s="1666"/>
      <c r="AB42" s="1666"/>
      <c r="AC42" s="1666"/>
      <c r="AD42" s="1666"/>
      <c r="AE42" s="1666"/>
      <c r="AF42" s="1666"/>
      <c r="AG42" s="1666"/>
      <c r="AH42" s="1666"/>
      <c r="AI42" s="1666"/>
      <c r="AJ42" s="1666"/>
      <c r="AK42" s="1666"/>
      <c r="AL42" s="1666"/>
      <c r="AM42" s="1666"/>
      <c r="AN42" s="1666"/>
      <c r="AO42" s="1666"/>
      <c r="AP42" s="1666"/>
    </row>
    <row r="43" spans="1:42" ht="15.6" x14ac:dyDescent="0.3">
      <c r="A43" s="1673" t="s">
        <v>151</v>
      </c>
      <c r="B43" s="1673"/>
      <c r="C43" s="1673"/>
      <c r="D43" s="1673"/>
      <c r="E43" s="1673"/>
      <c r="F43" s="1673"/>
      <c r="G43" s="1673"/>
      <c r="H43" s="1673"/>
      <c r="I43" s="1673"/>
      <c r="J43" s="1673"/>
      <c r="K43" s="1673"/>
      <c r="L43" s="1673"/>
      <c r="M43" s="1673"/>
      <c r="N43" s="1673"/>
      <c r="O43" s="1673"/>
      <c r="P43" s="1673"/>
      <c r="Q43" s="1673"/>
      <c r="R43" s="1673"/>
      <c r="S43" s="1673"/>
      <c r="T43" s="1674" t="s">
        <v>253</v>
      </c>
      <c r="U43" s="1674"/>
      <c r="V43" s="1674"/>
      <c r="W43" s="1666"/>
      <c r="X43" s="1666"/>
      <c r="Y43" s="1666"/>
      <c r="Z43" s="1666"/>
      <c r="AA43" s="1666"/>
      <c r="AB43" s="1666"/>
      <c r="AC43" s="1666"/>
      <c r="AD43" s="1666"/>
      <c r="AE43" s="1666"/>
      <c r="AF43" s="1666"/>
      <c r="AG43" s="1666"/>
      <c r="AH43" s="1666"/>
      <c r="AI43" s="1666"/>
      <c r="AJ43" s="1666"/>
      <c r="AK43" s="1666"/>
      <c r="AL43" s="1666"/>
      <c r="AM43" s="1666"/>
      <c r="AN43" s="1666"/>
      <c r="AO43" s="1666"/>
      <c r="AP43" s="1666"/>
    </row>
    <row r="44" spans="1:42" ht="15.6" x14ac:dyDescent="0.3">
      <c r="A44" s="318"/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9"/>
      <c r="U44" s="319"/>
      <c r="V44" s="319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</row>
    <row r="45" spans="1:42" ht="15.75" customHeight="1" x14ac:dyDescent="0.3">
      <c r="A45" s="1851" t="s">
        <v>331</v>
      </c>
      <c r="B45" s="1851"/>
      <c r="C45" s="1851"/>
      <c r="D45" s="1851"/>
      <c r="E45" s="1851"/>
      <c r="F45" s="1851"/>
      <c r="G45" s="1851"/>
      <c r="H45" s="1851"/>
      <c r="I45" s="1851"/>
      <c r="J45" s="1851"/>
      <c r="K45" s="1851"/>
      <c r="L45" s="1851"/>
      <c r="M45" s="1851"/>
      <c r="N45" s="1851"/>
      <c r="O45" s="1851"/>
      <c r="P45" s="1851"/>
      <c r="Q45" s="1851"/>
      <c r="R45" s="1851"/>
      <c r="S45" s="1851"/>
      <c r="T45" s="1851"/>
      <c r="U45" s="1851"/>
      <c r="V45" s="1851"/>
      <c r="W45" s="1851"/>
      <c r="X45" s="1851"/>
      <c r="Y45" s="1851"/>
      <c r="Z45" s="1851"/>
      <c r="AA45" s="1851"/>
      <c r="AB45" s="1851"/>
      <c r="AC45" s="1851"/>
      <c r="AD45" s="1851"/>
      <c r="AE45" s="1851"/>
      <c r="AF45" s="1851"/>
      <c r="AG45" s="1851"/>
      <c r="AH45" s="1851"/>
      <c r="AI45" s="1851"/>
      <c r="AJ45" s="1851"/>
      <c r="AK45" s="1851"/>
      <c r="AL45" s="1851"/>
      <c r="AM45" s="1851"/>
      <c r="AN45" s="1851"/>
      <c r="AO45" s="1851"/>
      <c r="AP45" s="1851"/>
    </row>
    <row r="46" spans="1:42" ht="32.25" customHeight="1" x14ac:dyDescent="0.3">
      <c r="A46" s="1670" t="s">
        <v>333</v>
      </c>
      <c r="B46" s="1852"/>
      <c r="C46" s="1852"/>
      <c r="D46" s="1852"/>
      <c r="E46" s="1852"/>
      <c r="F46" s="1852"/>
      <c r="G46" s="1852"/>
      <c r="H46" s="1852"/>
      <c r="I46" s="1852"/>
      <c r="J46" s="1852"/>
      <c r="K46" s="1852"/>
      <c r="L46" s="1852"/>
      <c r="M46" s="1852"/>
      <c r="N46" s="1852"/>
      <c r="O46" s="1852"/>
      <c r="P46" s="1852"/>
      <c r="Q46" s="1852"/>
      <c r="R46" s="1852"/>
      <c r="S46" s="1852"/>
      <c r="T46" s="1852"/>
      <c r="U46" s="1852"/>
      <c r="V46" s="1852"/>
      <c r="W46" s="1852"/>
      <c r="X46" s="1852"/>
      <c r="Y46" s="1852"/>
      <c r="Z46" s="1852"/>
      <c r="AA46" s="1852"/>
      <c r="AB46" s="1852"/>
      <c r="AC46" s="1852"/>
      <c r="AD46" s="1852"/>
      <c r="AE46" s="1852"/>
      <c r="AF46" s="1852"/>
      <c r="AG46" s="1852"/>
      <c r="AH46" s="1852"/>
      <c r="AI46" s="1852"/>
      <c r="AJ46" s="1852"/>
      <c r="AK46" s="1852"/>
      <c r="AL46" s="1852"/>
      <c r="AM46" s="1852"/>
      <c r="AN46" s="1852"/>
      <c r="AO46" s="1852"/>
      <c r="AP46" s="1852"/>
    </row>
    <row r="47" spans="1:42" ht="15.6" x14ac:dyDescent="0.3">
      <c r="A47" s="320"/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0"/>
      <c r="Z47" s="320"/>
      <c r="AA47" s="320"/>
      <c r="AB47" s="320"/>
      <c r="AC47" s="320"/>
      <c r="AD47" s="320"/>
      <c r="AE47" s="320"/>
      <c r="AF47" s="320"/>
      <c r="AG47" s="320"/>
      <c r="AH47" s="320"/>
      <c r="AI47" s="320"/>
      <c r="AJ47" s="320"/>
      <c r="AK47" s="320"/>
      <c r="AL47" s="320"/>
      <c r="AM47" s="320"/>
      <c r="AN47" s="320"/>
      <c r="AO47" s="320"/>
      <c r="AP47" s="320"/>
    </row>
    <row r="48" spans="1:42" ht="36" customHeight="1" x14ac:dyDescent="0.3">
      <c r="A48" s="1672" t="s">
        <v>334</v>
      </c>
      <c r="B48" s="1672"/>
      <c r="C48" s="1672"/>
      <c r="D48" s="1672"/>
      <c r="E48" s="1672"/>
      <c r="F48" s="1672"/>
      <c r="G48" s="1672"/>
      <c r="H48" s="1672"/>
      <c r="I48" s="1672"/>
      <c r="J48" s="1672"/>
      <c r="K48" s="1672"/>
      <c r="L48" s="1672"/>
      <c r="M48" s="1672"/>
      <c r="N48" s="1672"/>
      <c r="O48" s="1672"/>
      <c r="P48" s="1672"/>
      <c r="Q48" s="1672"/>
      <c r="R48" s="1672"/>
      <c r="S48" s="1672"/>
      <c r="T48" s="1672"/>
      <c r="U48" s="1672"/>
      <c r="V48" s="1672"/>
      <c r="W48" s="1672"/>
      <c r="X48" s="1672"/>
      <c r="Y48" s="1672"/>
      <c r="Z48" s="1672"/>
      <c r="AA48" s="1672"/>
      <c r="AB48" s="1672"/>
      <c r="AC48" s="1672"/>
      <c r="AD48" s="1672"/>
      <c r="AE48" s="1672"/>
      <c r="AF48" s="1672"/>
      <c r="AG48" s="1672"/>
      <c r="AH48" s="1672"/>
      <c r="AI48" s="1672"/>
      <c r="AJ48" s="1672"/>
      <c r="AK48" s="1672"/>
      <c r="AL48" s="1672"/>
      <c r="AM48" s="1672"/>
      <c r="AN48" s="1672"/>
      <c r="AO48" s="1672"/>
      <c r="AP48" s="1672"/>
    </row>
    <row r="49" spans="1:42" ht="15.6" x14ac:dyDescent="0.3">
      <c r="A49" s="433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</row>
    <row r="50" spans="1:42" x14ac:dyDescent="0.3">
      <c r="A50" s="1686" t="s">
        <v>254</v>
      </c>
      <c r="B50" s="1686"/>
      <c r="C50" s="1686"/>
      <c r="D50" s="1686"/>
      <c r="E50" s="1686"/>
      <c r="F50" s="1686"/>
      <c r="G50" s="1686"/>
      <c r="H50" s="1686"/>
      <c r="I50" s="1686"/>
      <c r="J50" s="1686"/>
      <c r="K50" s="1686"/>
      <c r="L50" s="1686"/>
      <c r="M50" s="1686"/>
      <c r="N50" s="1686"/>
      <c r="O50" s="1686"/>
      <c r="P50" s="1686"/>
      <c r="Q50" s="1686"/>
      <c r="R50" s="1686"/>
      <c r="S50" s="1686"/>
      <c r="T50" s="1686"/>
      <c r="U50" s="1686"/>
      <c r="V50" s="1686"/>
      <c r="W50" s="1686"/>
      <c r="X50" s="1686"/>
      <c r="Y50" s="1686"/>
      <c r="Z50" s="1686"/>
      <c r="AA50" s="1686"/>
      <c r="AB50" s="1686"/>
      <c r="AC50" s="1686"/>
      <c r="AD50" s="1686"/>
      <c r="AE50" s="1686"/>
      <c r="AF50" s="1686"/>
      <c r="AG50" s="1686"/>
      <c r="AH50" s="1686"/>
      <c r="AI50" s="1686"/>
      <c r="AJ50" s="1686"/>
      <c r="AK50" s="1686"/>
      <c r="AL50" s="1686"/>
      <c r="AM50" s="1686"/>
      <c r="AN50" s="1686"/>
      <c r="AO50" s="1686"/>
      <c r="AP50" s="1686"/>
    </row>
    <row r="51" spans="1:42" x14ac:dyDescent="0.3">
      <c r="A51" s="1686"/>
      <c r="B51" s="1686"/>
      <c r="C51" s="1686"/>
      <c r="D51" s="1686"/>
      <c r="E51" s="1686"/>
      <c r="F51" s="1686"/>
      <c r="G51" s="1686"/>
      <c r="H51" s="1686"/>
      <c r="I51" s="1686"/>
      <c r="J51" s="1686"/>
      <c r="K51" s="1686"/>
      <c r="L51" s="1686"/>
      <c r="M51" s="1686"/>
      <c r="N51" s="1686"/>
      <c r="O51" s="1686"/>
      <c r="P51" s="1686"/>
      <c r="Q51" s="1686"/>
      <c r="R51" s="1686"/>
      <c r="S51" s="1686"/>
      <c r="T51" s="1686"/>
      <c r="U51" s="1686"/>
      <c r="V51" s="1686"/>
      <c r="W51" s="1686"/>
      <c r="X51" s="1686"/>
      <c r="Y51" s="1686"/>
      <c r="Z51" s="1686"/>
      <c r="AA51" s="1686"/>
      <c r="AB51" s="1686"/>
      <c r="AC51" s="1686"/>
      <c r="AD51" s="1686"/>
      <c r="AE51" s="1686"/>
      <c r="AF51" s="1686"/>
      <c r="AG51" s="1686"/>
      <c r="AH51" s="1686"/>
      <c r="AI51" s="1686"/>
      <c r="AJ51" s="1686"/>
      <c r="AK51" s="1686"/>
      <c r="AL51" s="1686"/>
      <c r="AM51" s="1686"/>
      <c r="AN51" s="1686"/>
      <c r="AO51" s="1686"/>
      <c r="AP51" s="1686"/>
    </row>
    <row r="52" spans="1:42" x14ac:dyDescent="0.3">
      <c r="A52" s="1678" t="s">
        <v>747</v>
      </c>
      <c r="B52" s="1678"/>
      <c r="C52" s="1678"/>
      <c r="D52" s="1678"/>
      <c r="E52" s="1678"/>
      <c r="F52" s="1678"/>
      <c r="G52" s="1678"/>
      <c r="H52" s="1686" t="s">
        <v>748</v>
      </c>
      <c r="I52" s="1686"/>
      <c r="J52" s="1686"/>
      <c r="K52" s="1686"/>
      <c r="L52" s="1686"/>
      <c r="M52" s="1686" t="s">
        <v>749</v>
      </c>
      <c r="N52" s="1686"/>
      <c r="O52" s="1686"/>
      <c r="P52" s="1686"/>
      <c r="Q52" s="1686"/>
      <c r="R52" s="1686" t="s">
        <v>750</v>
      </c>
      <c r="S52" s="1686"/>
      <c r="T52" s="1686"/>
      <c r="U52" s="1686"/>
      <c r="V52" s="1686"/>
      <c r="W52" s="1686"/>
      <c r="X52" s="1686"/>
      <c r="Y52" s="1686"/>
      <c r="Z52" s="1686"/>
      <c r="AA52" s="1686"/>
      <c r="AB52" s="1686"/>
      <c r="AC52" s="1686"/>
      <c r="AD52" s="1686"/>
      <c r="AE52" s="1663" t="s">
        <v>24</v>
      </c>
      <c r="AF52" s="1663"/>
      <c r="AG52" s="1662"/>
      <c r="AH52" s="1662"/>
      <c r="AI52" s="1662"/>
      <c r="AJ52" s="1663" t="s">
        <v>255</v>
      </c>
      <c r="AK52" s="1663"/>
      <c r="AL52" s="1663"/>
      <c r="AM52" s="1662"/>
      <c r="AN52" s="1662"/>
      <c r="AO52" s="1662"/>
      <c r="AP52" s="1662"/>
    </row>
    <row r="53" spans="1:42" x14ac:dyDescent="0.3">
      <c r="A53" s="1678"/>
      <c r="B53" s="1678"/>
      <c r="C53" s="1678"/>
      <c r="D53" s="1678"/>
      <c r="E53" s="1678"/>
      <c r="F53" s="1678"/>
      <c r="G53" s="1678"/>
      <c r="H53" s="1686"/>
      <c r="I53" s="1686"/>
      <c r="J53" s="1686"/>
      <c r="K53" s="1686"/>
      <c r="L53" s="1686"/>
      <c r="M53" s="1686"/>
      <c r="N53" s="1686"/>
      <c r="O53" s="1686"/>
      <c r="P53" s="1686"/>
      <c r="Q53" s="1686"/>
      <c r="R53" s="1686"/>
      <c r="S53" s="1686"/>
      <c r="T53" s="1686"/>
      <c r="U53" s="1686"/>
      <c r="V53" s="1686"/>
      <c r="W53" s="1686"/>
      <c r="X53" s="1686"/>
      <c r="Y53" s="1686"/>
      <c r="Z53" s="1686"/>
      <c r="AA53" s="1686"/>
      <c r="AB53" s="1686"/>
      <c r="AC53" s="1686"/>
      <c r="AD53" s="1686"/>
      <c r="AE53" s="1663"/>
      <c r="AF53" s="1663"/>
      <c r="AG53" s="1662"/>
      <c r="AH53" s="1662"/>
      <c r="AI53" s="1662"/>
      <c r="AJ53" s="1663"/>
      <c r="AK53" s="1663"/>
      <c r="AL53" s="1663"/>
      <c r="AM53" s="1662"/>
      <c r="AN53" s="1662"/>
      <c r="AO53" s="1662"/>
      <c r="AP53" s="1662"/>
    </row>
    <row r="54" spans="1:42" x14ac:dyDescent="0.3">
      <c r="A54" s="1678"/>
      <c r="B54" s="1678"/>
      <c r="C54" s="1678"/>
      <c r="D54" s="1678"/>
      <c r="E54" s="1678"/>
      <c r="F54" s="1678"/>
      <c r="G54" s="1678"/>
      <c r="H54" s="1686"/>
      <c r="I54" s="1686"/>
      <c r="J54" s="1686"/>
      <c r="K54" s="1686"/>
      <c r="L54" s="1686"/>
      <c r="M54" s="1686"/>
      <c r="N54" s="1686"/>
      <c r="O54" s="1686"/>
      <c r="P54" s="1686"/>
      <c r="Q54" s="1686"/>
      <c r="R54" s="1686"/>
      <c r="S54" s="1686"/>
      <c r="T54" s="1686"/>
      <c r="U54" s="1686"/>
      <c r="V54" s="1686"/>
      <c r="W54" s="1686"/>
      <c r="X54" s="1686"/>
      <c r="Y54" s="1686"/>
      <c r="Z54" s="1686"/>
      <c r="AA54" s="1686"/>
      <c r="AB54" s="1686"/>
      <c r="AC54" s="1686"/>
      <c r="AD54" s="1686"/>
      <c r="AE54" s="1662"/>
      <c r="AF54" s="1662"/>
      <c r="AG54" s="1662"/>
      <c r="AH54" s="1662"/>
      <c r="AI54" s="1662"/>
      <c r="AJ54" s="1662"/>
      <c r="AK54" s="1662"/>
      <c r="AL54" s="1662"/>
      <c r="AM54" s="1662"/>
      <c r="AN54" s="1662"/>
      <c r="AO54" s="1662"/>
      <c r="AP54" s="1662"/>
    </row>
    <row r="55" spans="1:42" ht="15.6" x14ac:dyDescent="0.3">
      <c r="A55" s="1667" t="s">
        <v>622</v>
      </c>
      <c r="B55" s="1667"/>
      <c r="C55" s="1667"/>
      <c r="D55" s="1667"/>
      <c r="E55" s="1667"/>
      <c r="F55" s="1667"/>
      <c r="G55" s="1667"/>
      <c r="H55" s="1667" t="s">
        <v>624</v>
      </c>
      <c r="I55" s="1667"/>
      <c r="J55" s="1667"/>
      <c r="K55" s="1667"/>
      <c r="L55" s="1667"/>
      <c r="M55" s="1667" t="s">
        <v>625</v>
      </c>
      <c r="N55" s="1667"/>
      <c r="O55" s="1667"/>
      <c r="P55" s="1667"/>
      <c r="Q55" s="1667"/>
      <c r="R55" s="1667" t="s">
        <v>626</v>
      </c>
      <c r="S55" s="1667"/>
      <c r="T55" s="1667"/>
      <c r="U55" s="1667"/>
      <c r="V55" s="1667"/>
      <c r="W55" s="1667"/>
      <c r="X55" s="1667"/>
      <c r="Y55" s="1667"/>
      <c r="Z55" s="1667"/>
      <c r="AA55" s="1667"/>
      <c r="AB55" s="1667"/>
      <c r="AC55" s="1667"/>
      <c r="AD55" s="1667"/>
      <c r="AE55" s="1667" t="s">
        <v>627</v>
      </c>
      <c r="AF55" s="1667"/>
      <c r="AG55" s="1667"/>
      <c r="AH55" s="1667"/>
      <c r="AI55" s="1667"/>
      <c r="AJ55" s="1667" t="s">
        <v>628</v>
      </c>
      <c r="AK55" s="1667"/>
      <c r="AL55" s="1667"/>
      <c r="AM55" s="1667"/>
      <c r="AN55" s="1667"/>
      <c r="AO55" s="1667"/>
      <c r="AP55" s="1667"/>
    </row>
    <row r="56" spans="1:42" ht="15.6" x14ac:dyDescent="0.3">
      <c r="A56" s="1706"/>
      <c r="B56" s="1706"/>
      <c r="C56" s="1706"/>
      <c r="D56" s="1706"/>
      <c r="E56" s="1706"/>
      <c r="F56" s="1706"/>
      <c r="G56" s="1706"/>
      <c r="H56" s="1674"/>
      <c r="I56" s="1674"/>
      <c r="J56" s="1674"/>
      <c r="K56" s="1674"/>
      <c r="L56" s="1674"/>
      <c r="M56" s="1674"/>
      <c r="N56" s="1674"/>
      <c r="O56" s="1674"/>
      <c r="P56" s="1674"/>
      <c r="Q56" s="1674"/>
      <c r="R56" s="1704"/>
      <c r="S56" s="1704"/>
      <c r="T56" s="1704"/>
      <c r="U56" s="1704"/>
      <c r="V56" s="1704"/>
      <c r="W56" s="1704"/>
      <c r="X56" s="1704"/>
      <c r="Y56" s="1704"/>
      <c r="Z56" s="1704"/>
      <c r="AA56" s="1704"/>
      <c r="AB56" s="1704"/>
      <c r="AC56" s="1704"/>
      <c r="AD56" s="1704"/>
      <c r="AE56" s="1706"/>
      <c r="AF56" s="1706"/>
      <c r="AG56" s="1706"/>
      <c r="AH56" s="1706"/>
      <c r="AI56" s="1706"/>
      <c r="AJ56" s="1674"/>
      <c r="AK56" s="1674"/>
      <c r="AL56" s="1674"/>
      <c r="AM56" s="1674"/>
      <c r="AN56" s="1674"/>
      <c r="AO56" s="1674"/>
      <c r="AP56" s="1674"/>
    </row>
    <row r="57" spans="1:42" ht="15.6" x14ac:dyDescent="0.3">
      <c r="A57" s="1706"/>
      <c r="B57" s="1706"/>
      <c r="C57" s="1706"/>
      <c r="D57" s="1706"/>
      <c r="E57" s="1706"/>
      <c r="F57" s="1706"/>
      <c r="G57" s="1706"/>
      <c r="H57" s="1674"/>
      <c r="I57" s="1674"/>
      <c r="J57" s="1674"/>
      <c r="K57" s="1674"/>
      <c r="L57" s="1674"/>
      <c r="M57" s="1674"/>
      <c r="N57" s="1674"/>
      <c r="O57" s="1674"/>
      <c r="P57" s="1674"/>
      <c r="Q57" s="1674"/>
      <c r="R57" s="1704"/>
      <c r="S57" s="1704"/>
      <c r="T57" s="1704"/>
      <c r="U57" s="1704"/>
      <c r="V57" s="1704"/>
      <c r="W57" s="1704"/>
      <c r="X57" s="1704"/>
      <c r="Y57" s="1704"/>
      <c r="Z57" s="1704"/>
      <c r="AA57" s="1704"/>
      <c r="AB57" s="1704"/>
      <c r="AC57" s="1704"/>
      <c r="AD57" s="1704"/>
      <c r="AE57" s="1706"/>
      <c r="AF57" s="1706"/>
      <c r="AG57" s="1706"/>
      <c r="AH57" s="1706"/>
      <c r="AI57" s="1706"/>
      <c r="AJ57" s="1674"/>
      <c r="AK57" s="1674"/>
      <c r="AL57" s="1674"/>
      <c r="AM57" s="1674"/>
      <c r="AN57" s="1674"/>
      <c r="AO57" s="1674"/>
      <c r="AP57" s="1674"/>
    </row>
    <row r="58" spans="1:42" ht="15.6" x14ac:dyDescent="0.3">
      <c r="A58" s="321"/>
      <c r="B58" s="321"/>
      <c r="C58" s="321"/>
      <c r="D58" s="321"/>
      <c r="E58" s="321"/>
      <c r="F58" s="321"/>
      <c r="G58" s="321"/>
      <c r="H58" s="319"/>
      <c r="I58" s="319"/>
      <c r="J58" s="319"/>
      <c r="K58" s="319"/>
      <c r="L58" s="319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/>
      <c r="Z58" s="321"/>
      <c r="AA58" s="321"/>
      <c r="AB58" s="321"/>
      <c r="AC58" s="321"/>
      <c r="AD58" s="321"/>
      <c r="AE58" s="321"/>
      <c r="AF58" s="321"/>
      <c r="AG58" s="321"/>
      <c r="AH58" s="321"/>
      <c r="AI58" s="321"/>
      <c r="AJ58" s="321"/>
      <c r="AK58" s="321"/>
      <c r="AL58" s="321"/>
      <c r="AM58" s="321"/>
      <c r="AN58" s="321"/>
      <c r="AO58" s="321"/>
      <c r="AP58" s="321"/>
    </row>
    <row r="59" spans="1:42" ht="52.5" customHeight="1" x14ac:dyDescent="0.3">
      <c r="A59" s="1853" t="s">
        <v>335</v>
      </c>
      <c r="B59" s="1670"/>
      <c r="C59" s="1670"/>
      <c r="D59" s="1670"/>
      <c r="E59" s="1670"/>
      <c r="F59" s="1670"/>
      <c r="G59" s="1670"/>
      <c r="H59" s="1670"/>
      <c r="I59" s="1670"/>
      <c r="J59" s="1670"/>
      <c r="K59" s="1670"/>
      <c r="L59" s="1670"/>
      <c r="M59" s="1670"/>
      <c r="N59" s="1670"/>
      <c r="O59" s="1670"/>
      <c r="P59" s="1670"/>
      <c r="Q59" s="1670"/>
      <c r="R59" s="1670"/>
      <c r="S59" s="1670"/>
      <c r="T59" s="1670"/>
      <c r="U59" s="1670"/>
      <c r="V59" s="1670"/>
      <c r="W59" s="1670"/>
      <c r="X59" s="1670"/>
      <c r="Y59" s="1670"/>
      <c r="Z59" s="1670"/>
      <c r="AA59" s="1670"/>
      <c r="AB59" s="1670"/>
      <c r="AC59" s="1670"/>
      <c r="AD59" s="1670"/>
      <c r="AE59" s="1670"/>
      <c r="AF59" s="1670"/>
      <c r="AG59" s="1670"/>
      <c r="AH59" s="1670"/>
      <c r="AI59" s="1670"/>
      <c r="AJ59" s="1670"/>
      <c r="AK59" s="1670"/>
      <c r="AL59" s="1670"/>
      <c r="AM59" s="1670"/>
      <c r="AN59" s="1670"/>
      <c r="AO59" s="1670"/>
      <c r="AP59" s="1670"/>
    </row>
    <row r="60" spans="1:42" ht="15.6" x14ac:dyDescent="0.3">
      <c r="A60" s="322"/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2"/>
      <c r="AB60" s="322"/>
      <c r="AC60" s="322"/>
      <c r="AD60" s="322"/>
      <c r="AE60" s="322"/>
      <c r="AF60" s="322"/>
      <c r="AG60" s="322"/>
      <c r="AH60" s="322"/>
      <c r="AI60" s="322"/>
      <c r="AJ60" s="322"/>
      <c r="AK60" s="322"/>
      <c r="AL60" s="322"/>
      <c r="AM60" s="322"/>
      <c r="AN60" s="322"/>
      <c r="AO60" s="322"/>
      <c r="AP60" s="322"/>
    </row>
    <row r="61" spans="1:42" ht="15.6" x14ac:dyDescent="0.3">
      <c r="A61" s="322"/>
      <c r="B61" s="322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322"/>
      <c r="Z61" s="322"/>
      <c r="AA61" s="322"/>
      <c r="AB61" s="322"/>
      <c r="AC61" s="322"/>
      <c r="AD61" s="322"/>
      <c r="AE61" s="322"/>
      <c r="AF61" s="322"/>
      <c r="AG61" s="322"/>
      <c r="AH61" s="322"/>
      <c r="AI61" s="322"/>
      <c r="AJ61" s="322"/>
      <c r="AK61" s="322"/>
      <c r="AL61" s="322"/>
      <c r="AM61" s="322"/>
      <c r="AN61" s="322"/>
      <c r="AO61" s="322"/>
      <c r="AP61" s="322"/>
    </row>
    <row r="62" spans="1:42" ht="15.6" x14ac:dyDescent="0.3">
      <c r="A62" s="322" t="s">
        <v>152</v>
      </c>
      <c r="B62" s="322"/>
      <c r="C62" s="322"/>
      <c r="D62" s="1701"/>
      <c r="E62" s="1701"/>
      <c r="F62" s="1701"/>
      <c r="G62" s="1701"/>
      <c r="H62" s="1701"/>
      <c r="I62" s="1701"/>
      <c r="J62" s="1701"/>
      <c r="K62" s="322"/>
      <c r="L62" s="1701"/>
      <c r="M62" s="1701"/>
      <c r="N62" s="1701"/>
      <c r="O62" s="1701"/>
      <c r="P62" s="1701"/>
      <c r="Q62" s="322"/>
      <c r="R62" s="1701"/>
      <c r="S62" s="1701"/>
      <c r="T62" s="1701"/>
      <c r="U62" s="1701"/>
      <c r="V62" s="1701"/>
      <c r="W62" s="1701"/>
      <c r="X62" s="1701"/>
      <c r="Y62" s="1701"/>
      <c r="Z62" s="322"/>
      <c r="AA62" s="322"/>
      <c r="AB62" s="322"/>
      <c r="AC62" s="322"/>
      <c r="AD62" s="322"/>
      <c r="AE62" s="322"/>
      <c r="AF62" s="322"/>
      <c r="AG62" s="322"/>
      <c r="AH62" s="322"/>
      <c r="AI62" s="322"/>
      <c r="AJ62" s="322"/>
      <c r="AK62" s="322"/>
      <c r="AL62" s="322"/>
      <c r="AM62" s="322"/>
      <c r="AN62" s="322"/>
      <c r="AO62" s="322"/>
      <c r="AP62" s="322"/>
    </row>
    <row r="63" spans="1:42" ht="15.6" x14ac:dyDescent="0.3">
      <c r="A63" s="323" t="s">
        <v>153</v>
      </c>
      <c r="B63" s="322"/>
      <c r="C63" s="322"/>
      <c r="D63" s="324"/>
      <c r="E63" s="1703" t="s">
        <v>154</v>
      </c>
      <c r="F63" s="1703"/>
      <c r="G63" s="1703"/>
      <c r="H63" s="1703"/>
      <c r="I63" s="1703"/>
      <c r="J63" s="324"/>
      <c r="K63" s="324"/>
      <c r="L63" s="1705" t="s">
        <v>155</v>
      </c>
      <c r="M63" s="1705"/>
      <c r="N63" s="1705"/>
      <c r="O63" s="1705"/>
      <c r="P63" s="1705"/>
      <c r="Q63" s="324"/>
      <c r="R63" s="1705" t="s">
        <v>156</v>
      </c>
      <c r="S63" s="1705"/>
      <c r="T63" s="1705"/>
      <c r="U63" s="1705"/>
      <c r="V63" s="1705"/>
      <c r="W63" s="1705"/>
      <c r="X63" s="1705"/>
      <c r="Y63" s="1705"/>
      <c r="Z63" s="324"/>
      <c r="AA63" s="324"/>
      <c r="AB63" s="324"/>
      <c r="AC63" s="324"/>
      <c r="AD63" s="324"/>
      <c r="AE63" s="324"/>
      <c r="AF63" s="324"/>
      <c r="AG63" s="324"/>
      <c r="AH63" s="324"/>
      <c r="AI63" s="324"/>
      <c r="AJ63" s="322"/>
      <c r="AK63" s="322"/>
      <c r="AL63" s="322"/>
      <c r="AM63" s="322"/>
      <c r="AN63" s="322"/>
      <c r="AO63" s="322"/>
      <c r="AP63" s="322"/>
    </row>
    <row r="64" spans="1:42" ht="15.6" x14ac:dyDescent="0.3">
      <c r="A64" s="322"/>
      <c r="B64" s="322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2"/>
      <c r="AE64" s="322"/>
      <c r="AF64" s="322"/>
      <c r="AG64" s="322"/>
      <c r="AH64" s="322"/>
      <c r="AI64" s="322"/>
      <c r="AJ64" s="322"/>
      <c r="AK64" s="322"/>
      <c r="AL64" s="322"/>
      <c r="AM64" s="322"/>
      <c r="AN64" s="322"/>
      <c r="AO64" s="322"/>
      <c r="AP64" s="325"/>
    </row>
    <row r="65" spans="1:42" ht="15.6" x14ac:dyDescent="0.3">
      <c r="A65" s="322" t="s">
        <v>157</v>
      </c>
      <c r="B65" s="322"/>
      <c r="C65" s="322"/>
      <c r="D65" s="1701"/>
      <c r="E65" s="1701"/>
      <c r="F65" s="1701"/>
      <c r="G65" s="1701"/>
      <c r="H65" s="1701"/>
      <c r="I65" s="1701"/>
      <c r="J65" s="1701"/>
      <c r="K65" s="322"/>
      <c r="L65" s="1701"/>
      <c r="M65" s="1701"/>
      <c r="N65" s="1701"/>
      <c r="O65" s="1701"/>
      <c r="P65" s="1701"/>
      <c r="Q65" s="1701"/>
      <c r="R65" s="1701"/>
      <c r="S65" s="326"/>
      <c r="T65" s="1702"/>
      <c r="U65" s="1702"/>
      <c r="V65" s="1702"/>
      <c r="W65" s="1702"/>
      <c r="X65" s="1702"/>
      <c r="Y65" s="1702"/>
      <c r="Z65" s="322"/>
      <c r="AA65" s="322"/>
      <c r="AB65" s="322"/>
      <c r="AC65" s="322"/>
      <c r="AD65" s="322"/>
      <c r="AE65" s="322"/>
      <c r="AF65" s="322"/>
      <c r="AG65" s="322"/>
      <c r="AH65" s="322"/>
      <c r="AI65" s="322"/>
      <c r="AJ65" s="322"/>
      <c r="AK65" s="322"/>
      <c r="AL65" s="322"/>
      <c r="AM65" s="322"/>
      <c r="AN65" s="322"/>
      <c r="AO65" s="322"/>
      <c r="AP65" s="325"/>
    </row>
    <row r="66" spans="1:42" ht="15.6" x14ac:dyDescent="0.3">
      <c r="A66" s="322"/>
      <c r="B66" s="322"/>
      <c r="C66" s="322"/>
      <c r="D66" s="1703" t="s">
        <v>154</v>
      </c>
      <c r="E66" s="1703"/>
      <c r="F66" s="1703"/>
      <c r="G66" s="1703"/>
      <c r="H66" s="1703"/>
      <c r="I66" s="1703"/>
      <c r="J66" s="1703"/>
      <c r="K66" s="322"/>
      <c r="L66" s="1703" t="s">
        <v>158</v>
      </c>
      <c r="M66" s="1703"/>
      <c r="N66" s="1703"/>
      <c r="O66" s="1703"/>
      <c r="P66" s="1703"/>
      <c r="Q66" s="1703"/>
      <c r="R66" s="1703"/>
      <c r="S66" s="327"/>
      <c r="T66" s="1703" t="s">
        <v>159</v>
      </c>
      <c r="U66" s="1703"/>
      <c r="V66" s="1703"/>
      <c r="W66" s="1703"/>
      <c r="X66" s="1703"/>
      <c r="Y66" s="1703"/>
      <c r="Z66" s="322"/>
      <c r="AA66" s="322"/>
      <c r="AB66" s="322"/>
      <c r="AC66" s="322"/>
      <c r="AD66" s="322"/>
      <c r="AE66" s="322"/>
      <c r="AF66" s="322"/>
      <c r="AG66" s="322"/>
      <c r="AH66" s="322"/>
      <c r="AI66" s="322"/>
      <c r="AJ66" s="322"/>
      <c r="AK66" s="322"/>
      <c r="AL66" s="322"/>
      <c r="AM66" s="322"/>
      <c r="AN66" s="322"/>
      <c r="AO66" s="322"/>
      <c r="AP66" s="325"/>
    </row>
    <row r="67" spans="1:42" ht="15.6" x14ac:dyDescent="0.3">
      <c r="A67" s="322"/>
      <c r="B67" s="322"/>
      <c r="C67" s="322"/>
      <c r="D67" s="322"/>
      <c r="E67" s="322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22"/>
      <c r="AD67" s="322"/>
      <c r="AE67" s="322"/>
      <c r="AF67" s="322"/>
      <c r="AG67" s="322"/>
      <c r="AH67" s="322"/>
      <c r="AI67" s="322"/>
      <c r="AJ67" s="322"/>
      <c r="AK67" s="322"/>
      <c r="AL67" s="322"/>
      <c r="AM67" s="322"/>
      <c r="AN67" s="322"/>
      <c r="AO67" s="322"/>
      <c r="AP67" s="325"/>
    </row>
    <row r="68" spans="1:42" ht="15.6" x14ac:dyDescent="0.3">
      <c r="A68" s="1687" t="s">
        <v>256</v>
      </c>
      <c r="B68" s="1687"/>
      <c r="C68" s="1687"/>
      <c r="D68" s="1687"/>
      <c r="E68" s="1687"/>
      <c r="F68" s="1687"/>
      <c r="G68" s="1687"/>
      <c r="H68" s="1687"/>
      <c r="I68" s="1687"/>
      <c r="J68" s="1687"/>
      <c r="K68" s="1687"/>
      <c r="L68" s="1687"/>
      <c r="M68" s="1687"/>
      <c r="N68" s="298"/>
      <c r="O68" s="298"/>
      <c r="P68" s="298"/>
      <c r="Q68" s="298"/>
      <c r="R68" s="298"/>
      <c r="S68" s="433"/>
      <c r="T68" s="433"/>
      <c r="U68" s="433"/>
      <c r="V68" s="433"/>
      <c r="W68" s="433"/>
      <c r="X68" s="433"/>
      <c r="Y68" s="433"/>
      <c r="Z68" s="433"/>
      <c r="AA68" s="433"/>
      <c r="AB68" s="433"/>
      <c r="AC68" s="433"/>
      <c r="AD68" s="433"/>
      <c r="AE68" s="433"/>
      <c r="AF68" s="433"/>
      <c r="AG68" s="433"/>
      <c r="AH68" s="433"/>
      <c r="AI68" s="433"/>
      <c r="AJ68" s="433"/>
      <c r="AK68" s="433"/>
      <c r="AL68" s="433"/>
      <c r="AM68" s="433"/>
      <c r="AN68" s="433"/>
      <c r="AO68" s="433"/>
      <c r="AP68" s="328" t="s">
        <v>120</v>
      </c>
    </row>
    <row r="69" spans="1:42" ht="15.6" x14ac:dyDescent="0.3">
      <c r="A69" s="359"/>
      <c r="B69" s="359"/>
      <c r="C69" s="359"/>
      <c r="D69" s="359"/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59"/>
      <c r="T69" s="359"/>
      <c r="U69" s="359"/>
      <c r="V69" s="359"/>
      <c r="W69" s="359"/>
      <c r="X69" s="359"/>
      <c r="Y69" s="359"/>
      <c r="Z69" s="359"/>
      <c r="AA69" s="359"/>
      <c r="AB69" s="359"/>
      <c r="AC69" s="359"/>
      <c r="AD69" s="359"/>
      <c r="AE69" s="359"/>
      <c r="AF69" s="359"/>
      <c r="AG69" s="359"/>
      <c r="AH69" s="359"/>
      <c r="AI69" s="359"/>
      <c r="AJ69" s="359"/>
      <c r="AK69" s="359"/>
      <c r="AL69" s="359"/>
      <c r="AM69" s="359"/>
      <c r="AN69" s="359"/>
      <c r="AO69" s="359"/>
      <c r="AP69" s="359"/>
    </row>
    <row r="70" spans="1:42" ht="15.6" x14ac:dyDescent="0.3">
      <c r="A70" s="359"/>
      <c r="B70" s="359"/>
      <c r="C70" s="359"/>
      <c r="D70" s="359"/>
      <c r="E70" s="359"/>
      <c r="F70" s="359"/>
      <c r="G70" s="359"/>
      <c r="H70" s="359"/>
      <c r="I70" s="359"/>
      <c r="J70" s="359"/>
      <c r="K70" s="359"/>
      <c r="L70" s="359"/>
      <c r="M70" s="359"/>
      <c r="N70" s="359"/>
      <c r="O70" s="359"/>
      <c r="P70" s="359"/>
      <c r="Q70" s="359"/>
      <c r="R70" s="359"/>
      <c r="S70" s="359"/>
      <c r="T70" s="359"/>
      <c r="U70" s="359"/>
      <c r="V70" s="359"/>
      <c r="W70" s="359"/>
      <c r="X70" s="359"/>
      <c r="Y70" s="359"/>
      <c r="Z70" s="359"/>
      <c r="AA70" s="359"/>
      <c r="AB70" s="359"/>
      <c r="AC70" s="359"/>
      <c r="AD70" s="359"/>
      <c r="AE70" s="359"/>
      <c r="AF70" s="359"/>
      <c r="AG70" s="359"/>
      <c r="AH70" s="359"/>
      <c r="AI70" s="359"/>
      <c r="AJ70" s="359"/>
      <c r="AK70" s="359"/>
      <c r="AL70" s="359"/>
      <c r="AM70" s="359"/>
      <c r="AN70" s="359"/>
      <c r="AO70" s="359"/>
      <c r="AP70" s="359"/>
    </row>
    <row r="71" spans="1:42" ht="15.6" x14ac:dyDescent="0.3">
      <c r="A71" s="359"/>
      <c r="B71" s="359"/>
      <c r="C71" s="359"/>
      <c r="D71" s="359"/>
      <c r="E71" s="359"/>
      <c r="F71" s="359"/>
      <c r="G71" s="359"/>
      <c r="H71" s="359"/>
      <c r="I71" s="359"/>
      <c r="J71" s="359"/>
      <c r="K71" s="359"/>
      <c r="L71" s="359"/>
      <c r="M71" s="359"/>
      <c r="N71" s="359"/>
      <c r="O71" s="359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A71" s="359"/>
      <c r="AB71" s="359"/>
      <c r="AC71" s="359"/>
      <c r="AD71" s="359"/>
      <c r="AE71" s="359"/>
      <c r="AF71" s="359"/>
      <c r="AG71" s="359"/>
      <c r="AH71" s="359"/>
      <c r="AI71" s="359"/>
      <c r="AJ71" s="359"/>
      <c r="AK71" s="359"/>
      <c r="AL71" s="359"/>
      <c r="AM71" s="359"/>
      <c r="AN71" s="359"/>
      <c r="AO71" s="359"/>
      <c r="AP71" s="359"/>
    </row>
    <row r="72" spans="1:42" ht="15.6" x14ac:dyDescent="0.3">
      <c r="A72" s="359"/>
      <c r="B72" s="359"/>
      <c r="C72" s="359"/>
      <c r="D72" s="359"/>
      <c r="E72" s="359"/>
      <c r="F72" s="359"/>
      <c r="G72" s="359"/>
      <c r="H72" s="359"/>
      <c r="I72" s="359"/>
      <c r="J72" s="359"/>
      <c r="K72" s="359"/>
      <c r="L72" s="359"/>
      <c r="M72" s="359"/>
      <c r="N72" s="359"/>
      <c r="O72" s="359"/>
      <c r="P72" s="359"/>
      <c r="Q72" s="359"/>
      <c r="R72" s="359"/>
      <c r="S72" s="359"/>
      <c r="T72" s="359"/>
      <c r="U72" s="359"/>
      <c r="V72" s="359"/>
      <c r="W72" s="359"/>
      <c r="X72" s="359"/>
      <c r="Y72" s="359"/>
      <c r="Z72" s="359"/>
      <c r="AA72" s="359"/>
      <c r="AB72" s="359"/>
      <c r="AC72" s="359"/>
      <c r="AD72" s="359"/>
      <c r="AE72" s="359"/>
      <c r="AF72" s="359"/>
      <c r="AG72" s="359"/>
      <c r="AH72" s="359"/>
      <c r="AI72" s="359"/>
      <c r="AJ72" s="359"/>
      <c r="AK72" s="359"/>
      <c r="AL72" s="359"/>
      <c r="AM72" s="359"/>
      <c r="AN72" s="359"/>
      <c r="AO72" s="359"/>
      <c r="AP72" s="359"/>
    </row>
    <row r="73" spans="1:42" ht="15.6" x14ac:dyDescent="0.3">
      <c r="A73" s="359"/>
      <c r="B73" s="359"/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59"/>
      <c r="O73" s="359"/>
      <c r="P73" s="359"/>
      <c r="Q73" s="359"/>
      <c r="R73" s="359"/>
      <c r="S73" s="359"/>
      <c r="T73" s="359"/>
      <c r="U73" s="359"/>
      <c r="V73" s="359"/>
      <c r="W73" s="359"/>
      <c r="X73" s="359"/>
      <c r="Y73" s="359"/>
      <c r="Z73" s="359"/>
      <c r="AA73" s="359"/>
      <c r="AB73" s="359"/>
      <c r="AC73" s="359"/>
      <c r="AD73" s="359"/>
      <c r="AE73" s="359"/>
      <c r="AF73" s="359"/>
      <c r="AG73" s="359"/>
      <c r="AH73" s="359"/>
      <c r="AI73" s="359"/>
      <c r="AJ73" s="359"/>
      <c r="AK73" s="359"/>
      <c r="AL73" s="359"/>
      <c r="AM73" s="359"/>
      <c r="AN73" s="359"/>
      <c r="AO73" s="359"/>
      <c r="AP73" s="359"/>
    </row>
    <row r="74" spans="1:42" ht="15.6" x14ac:dyDescent="0.3">
      <c r="A74" s="359"/>
      <c r="B74" s="359"/>
      <c r="C74" s="359"/>
      <c r="D74" s="359"/>
      <c r="E74" s="359"/>
      <c r="F74" s="359"/>
      <c r="G74" s="359"/>
      <c r="H74" s="359"/>
      <c r="I74" s="359"/>
      <c r="J74" s="359"/>
      <c r="K74" s="359"/>
      <c r="L74" s="359"/>
      <c r="M74" s="359"/>
      <c r="N74" s="359"/>
      <c r="O74" s="359"/>
      <c r="P74" s="359"/>
      <c r="Q74" s="359"/>
      <c r="R74" s="359"/>
      <c r="S74" s="359"/>
      <c r="T74" s="359"/>
      <c r="U74" s="359"/>
      <c r="V74" s="359"/>
      <c r="W74" s="359"/>
      <c r="X74" s="359"/>
      <c r="Y74" s="359"/>
      <c r="Z74" s="359"/>
      <c r="AA74" s="359"/>
      <c r="AB74" s="359"/>
      <c r="AC74" s="359"/>
      <c r="AD74" s="359"/>
      <c r="AE74" s="359"/>
      <c r="AF74" s="359"/>
      <c r="AG74" s="359"/>
      <c r="AH74" s="359"/>
      <c r="AI74" s="359"/>
      <c r="AJ74" s="359"/>
      <c r="AK74" s="359"/>
      <c r="AL74" s="359"/>
      <c r="AM74" s="359"/>
      <c r="AN74" s="359"/>
      <c r="AO74" s="359"/>
      <c r="AP74" s="359"/>
    </row>
    <row r="75" spans="1:42" ht="15.6" x14ac:dyDescent="0.3">
      <c r="A75" s="359"/>
      <c r="B75" s="359"/>
      <c r="C75" s="359"/>
      <c r="D75" s="359"/>
      <c r="E75" s="359"/>
      <c r="F75" s="359"/>
      <c r="G75" s="359"/>
      <c r="H75" s="359"/>
      <c r="I75" s="359"/>
      <c r="J75" s="359"/>
      <c r="K75" s="359"/>
      <c r="L75" s="359"/>
      <c r="M75" s="359"/>
      <c r="N75" s="359"/>
      <c r="O75" s="359"/>
      <c r="P75" s="359"/>
      <c r="Q75" s="359"/>
      <c r="R75" s="359"/>
      <c r="S75" s="359"/>
      <c r="T75" s="359"/>
      <c r="U75" s="359"/>
      <c r="V75" s="359"/>
      <c r="W75" s="359"/>
      <c r="X75" s="359"/>
      <c r="Y75" s="359"/>
      <c r="Z75" s="359"/>
      <c r="AA75" s="359"/>
      <c r="AB75" s="359"/>
      <c r="AC75" s="359"/>
      <c r="AD75" s="359"/>
      <c r="AE75" s="359"/>
      <c r="AF75" s="359"/>
      <c r="AG75" s="359"/>
      <c r="AH75" s="359"/>
      <c r="AI75" s="359"/>
      <c r="AJ75" s="359"/>
      <c r="AK75" s="359"/>
      <c r="AL75" s="359"/>
      <c r="AM75" s="359"/>
      <c r="AN75" s="359"/>
      <c r="AO75" s="359"/>
      <c r="AP75" s="359"/>
    </row>
    <row r="76" spans="1:42" ht="15.6" x14ac:dyDescent="0.3">
      <c r="A76" s="359"/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  <c r="W76" s="359"/>
      <c r="X76" s="359"/>
      <c r="Y76" s="359"/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59"/>
      <c r="AL76" s="359"/>
      <c r="AM76" s="359"/>
      <c r="AN76" s="359"/>
      <c r="AO76" s="359"/>
      <c r="AP76" s="359"/>
    </row>
    <row r="77" spans="1:42" ht="15.6" x14ac:dyDescent="0.3">
      <c r="A77" s="359"/>
      <c r="B77" s="359"/>
      <c r="C77" s="359"/>
      <c r="D77" s="359"/>
      <c r="E77" s="359"/>
      <c r="F77" s="359"/>
      <c r="G77" s="359"/>
      <c r="H77" s="359"/>
      <c r="I77" s="359"/>
      <c r="J77" s="359"/>
      <c r="K77" s="359"/>
      <c r="L77" s="359"/>
      <c r="M77" s="359"/>
      <c r="N77" s="359"/>
      <c r="O77" s="359"/>
      <c r="P77" s="359"/>
      <c r="Q77" s="359"/>
      <c r="R77" s="359"/>
      <c r="S77" s="359"/>
      <c r="T77" s="359"/>
      <c r="U77" s="359"/>
      <c r="V77" s="359"/>
      <c r="W77" s="359"/>
      <c r="X77" s="359"/>
      <c r="Y77" s="359"/>
      <c r="Z77" s="359"/>
      <c r="AA77" s="359"/>
      <c r="AB77" s="359"/>
      <c r="AC77" s="359"/>
      <c r="AD77" s="359"/>
      <c r="AE77" s="359"/>
      <c r="AF77" s="359"/>
      <c r="AG77" s="359"/>
      <c r="AH77" s="359"/>
      <c r="AI77" s="359"/>
      <c r="AJ77" s="359"/>
      <c r="AK77" s="359"/>
      <c r="AL77" s="359"/>
      <c r="AM77" s="359"/>
      <c r="AN77" s="359"/>
      <c r="AO77" s="359"/>
      <c r="AP77" s="359"/>
    </row>
    <row r="78" spans="1:42" ht="15.6" x14ac:dyDescent="0.3">
      <c r="A78" s="359"/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  <c r="P78" s="359"/>
      <c r="Q78" s="359"/>
      <c r="R78" s="359"/>
      <c r="S78" s="359"/>
      <c r="T78" s="359"/>
      <c r="U78" s="359"/>
      <c r="V78" s="359"/>
      <c r="W78" s="359"/>
      <c r="X78" s="359"/>
      <c r="Y78" s="359"/>
      <c r="Z78" s="359"/>
      <c r="AA78" s="359"/>
      <c r="AB78" s="359"/>
      <c r="AC78" s="359"/>
      <c r="AD78" s="359"/>
      <c r="AE78" s="359"/>
      <c r="AF78" s="359"/>
      <c r="AG78" s="359"/>
      <c r="AH78" s="359"/>
      <c r="AI78" s="359"/>
      <c r="AJ78" s="359"/>
      <c r="AK78" s="359"/>
      <c r="AL78" s="359"/>
      <c r="AM78" s="359"/>
      <c r="AN78" s="359"/>
      <c r="AO78" s="359"/>
      <c r="AP78" s="359"/>
    </row>
    <row r="79" spans="1:42" ht="15.6" x14ac:dyDescent="0.3">
      <c r="A79" s="359"/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  <c r="N79" s="359"/>
      <c r="O79" s="359"/>
      <c r="P79" s="359"/>
      <c r="Q79" s="359"/>
      <c r="R79" s="359"/>
      <c r="S79" s="359"/>
      <c r="T79" s="359"/>
      <c r="U79" s="359"/>
      <c r="V79" s="359"/>
      <c r="W79" s="359"/>
      <c r="X79" s="359"/>
      <c r="Y79" s="359"/>
      <c r="Z79" s="359"/>
      <c r="AA79" s="359"/>
      <c r="AB79" s="359"/>
      <c r="AC79" s="359"/>
      <c r="AD79" s="359"/>
      <c r="AE79" s="359"/>
      <c r="AF79" s="359"/>
      <c r="AG79" s="359"/>
      <c r="AH79" s="359"/>
      <c r="AI79" s="359"/>
      <c r="AJ79" s="359"/>
      <c r="AK79" s="359"/>
      <c r="AL79" s="359"/>
      <c r="AM79" s="359"/>
      <c r="AN79" s="359"/>
      <c r="AO79" s="359"/>
      <c r="AP79" s="359"/>
    </row>
    <row r="80" spans="1:42" ht="15.6" x14ac:dyDescent="0.3">
      <c r="A80" s="359"/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  <c r="P80" s="359"/>
      <c r="Q80" s="359"/>
      <c r="R80" s="359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59"/>
      <c r="AF80" s="359"/>
      <c r="AG80" s="359"/>
      <c r="AH80" s="359"/>
      <c r="AI80" s="359"/>
      <c r="AJ80" s="359"/>
      <c r="AK80" s="359"/>
      <c r="AL80" s="359"/>
      <c r="AM80" s="359"/>
      <c r="AN80" s="359"/>
      <c r="AO80" s="359"/>
      <c r="AP80" s="359"/>
    </row>
    <row r="81" spans="1:42" ht="15.6" x14ac:dyDescent="0.3">
      <c r="A81" s="359"/>
      <c r="B81" s="359"/>
      <c r="C81" s="359"/>
      <c r="D81" s="359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  <c r="P81" s="359"/>
      <c r="Q81" s="359"/>
      <c r="R81" s="359"/>
      <c r="S81" s="359"/>
      <c r="T81" s="359"/>
      <c r="U81" s="359"/>
      <c r="V81" s="359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9"/>
      <c r="AL81" s="359"/>
      <c r="AM81" s="359"/>
      <c r="AN81" s="359"/>
      <c r="AO81" s="359"/>
      <c r="AP81" s="359"/>
    </row>
  </sheetData>
  <customSheetViews>
    <customSheetView guid="{55F3C8E8-AC56-4BB7-A43A-E953B1E691C9}" scale="80" showPageBreaks="1" fitToPage="1" view="pageBreakPreview">
      <selection activeCell="A3" sqref="A3:AP3"/>
      <pageMargins left="0.7" right="0.7" top="0.75" bottom="0.75" header="0.3" footer="0.3"/>
      <pageSetup paperSize="9" scale="64" fitToHeight="0" orientation="landscape" r:id="rId1"/>
    </customSheetView>
    <customSheetView guid="{BBDE85CA-05B3-4170-9E24-FF86D7DA67BF}" scale="80" showPageBreaks="1" fitToPage="1" view="pageBreakPreview" topLeftCell="A22">
      <selection activeCell="AJ2" sqref="AJ2:AP2"/>
      <pageMargins left="0.7" right="0.7" top="0.75" bottom="0.75" header="0.3" footer="0.3"/>
      <pageSetup paperSize="9" scale="64" fitToHeight="0" orientation="landscape" r:id="rId2"/>
    </customSheetView>
  </customSheetViews>
  <mergeCells count="177">
    <mergeCell ref="A28:V28"/>
    <mergeCell ref="W28:AA28"/>
    <mergeCell ref="AB28:AF28"/>
    <mergeCell ref="AG28:AK28"/>
    <mergeCell ref="AL28:AP28"/>
    <mergeCell ref="A29:V29"/>
    <mergeCell ref="W29:AA29"/>
    <mergeCell ref="AB29:AF29"/>
    <mergeCell ref="AG29:AK29"/>
    <mergeCell ref="AL29:AP29"/>
    <mergeCell ref="A26:V26"/>
    <mergeCell ref="W26:AA26"/>
    <mergeCell ref="AB26:AF26"/>
    <mergeCell ref="AG26:AK26"/>
    <mergeCell ref="AL26:AP26"/>
    <mergeCell ref="A27:V27"/>
    <mergeCell ref="W27:AA27"/>
    <mergeCell ref="AB27:AF27"/>
    <mergeCell ref="AG27:AK27"/>
    <mergeCell ref="AL27:AP27"/>
    <mergeCell ref="AB23:AF23"/>
    <mergeCell ref="AG23:AK23"/>
    <mergeCell ref="AL23:AP23"/>
    <mergeCell ref="A24:V24"/>
    <mergeCell ref="W24:AA24"/>
    <mergeCell ref="AB24:AF24"/>
    <mergeCell ref="AG24:AK24"/>
    <mergeCell ref="AL24:AP24"/>
    <mergeCell ref="A25:V25"/>
    <mergeCell ref="W25:AA25"/>
    <mergeCell ref="AB25:AF25"/>
    <mergeCell ref="AG25:AK25"/>
    <mergeCell ref="AL25:AP25"/>
    <mergeCell ref="D66:J66"/>
    <mergeCell ref="L66:R66"/>
    <mergeCell ref="T66:Y66"/>
    <mergeCell ref="A59:AP59"/>
    <mergeCell ref="D62:J62"/>
    <mergeCell ref="A68:M68"/>
    <mergeCell ref="AE56:AI56"/>
    <mergeCell ref="AJ56:AP56"/>
    <mergeCell ref="A57:G57"/>
    <mergeCell ref="H57:L57"/>
    <mergeCell ref="M57:Q57"/>
    <mergeCell ref="R57:AD57"/>
    <mergeCell ref="AJ1:AP1"/>
    <mergeCell ref="D65:J65"/>
    <mergeCell ref="L65:R65"/>
    <mergeCell ref="T65:Y65"/>
    <mergeCell ref="A45:AP45"/>
    <mergeCell ref="A46:AP46"/>
    <mergeCell ref="A48:AP48"/>
    <mergeCell ref="A50:AP51"/>
    <mergeCell ref="A52:G54"/>
    <mergeCell ref="H56:L56"/>
    <mergeCell ref="L62:P62"/>
    <mergeCell ref="R62:Y62"/>
    <mergeCell ref="E63:I63"/>
    <mergeCell ref="L63:P63"/>
    <mergeCell ref="R63:Y63"/>
    <mergeCell ref="AJ55:AP55"/>
    <mergeCell ref="M56:Q56"/>
    <mergeCell ref="AE57:AI57"/>
    <mergeCell ref="AJ57:AP57"/>
    <mergeCell ref="A56:G56"/>
    <mergeCell ref="A42:S42"/>
    <mergeCell ref="T42:V42"/>
    <mergeCell ref="W42:AA42"/>
    <mergeCell ref="AB42:AF42"/>
    <mergeCell ref="H55:L55"/>
    <mergeCell ref="M55:Q55"/>
    <mergeCell ref="R55:AD55"/>
    <mergeCell ref="R56:AD56"/>
    <mergeCell ref="AE55:AI55"/>
    <mergeCell ref="A55:G55"/>
    <mergeCell ref="AJ52:AP54"/>
    <mergeCell ref="H52:L54"/>
    <mergeCell ref="M52:Q54"/>
    <mergeCell ref="R52:AD54"/>
    <mergeCell ref="AE52:AI54"/>
    <mergeCell ref="AG42:AK42"/>
    <mergeCell ref="AL42:AP42"/>
    <mergeCell ref="AG40:AK40"/>
    <mergeCell ref="AL40:AP40"/>
    <mergeCell ref="AG41:AK41"/>
    <mergeCell ref="AL41:AP41"/>
    <mergeCell ref="A43:S43"/>
    <mergeCell ref="T43:V43"/>
    <mergeCell ref="W43:AA43"/>
    <mergeCell ref="AB43:AF43"/>
    <mergeCell ref="A41:S41"/>
    <mergeCell ref="T41:V41"/>
    <mergeCell ref="W41:AA41"/>
    <mergeCell ref="AB41:AF41"/>
    <mergeCell ref="AG43:AK43"/>
    <mergeCell ref="AL43:AP43"/>
    <mergeCell ref="A38:S38"/>
    <mergeCell ref="T38:V38"/>
    <mergeCell ref="W38:AA38"/>
    <mergeCell ref="AB38:AF38"/>
    <mergeCell ref="AG38:AK38"/>
    <mergeCell ref="AL38:AP38"/>
    <mergeCell ref="A37:S37"/>
    <mergeCell ref="T37:V37"/>
    <mergeCell ref="A40:S40"/>
    <mergeCell ref="T40:V40"/>
    <mergeCell ref="A39:S39"/>
    <mergeCell ref="T39:V39"/>
    <mergeCell ref="W39:AA39"/>
    <mergeCell ref="AB39:AF39"/>
    <mergeCell ref="AG39:AK39"/>
    <mergeCell ref="AL39:AP39"/>
    <mergeCell ref="W40:AA40"/>
    <mergeCell ref="AB40:AF40"/>
    <mergeCell ref="W37:AA37"/>
    <mergeCell ref="AB37:AF37"/>
    <mergeCell ref="A30:V30"/>
    <mergeCell ref="W30:AA30"/>
    <mergeCell ref="AB30:AF30"/>
    <mergeCell ref="AG30:AK30"/>
    <mergeCell ref="AL30:AP30"/>
    <mergeCell ref="A21:V21"/>
    <mergeCell ref="W21:AA21"/>
    <mergeCell ref="AG37:AK37"/>
    <mergeCell ref="AL37:AP37"/>
    <mergeCell ref="A32:AP32"/>
    <mergeCell ref="A34:S36"/>
    <mergeCell ref="T34:V36"/>
    <mergeCell ref="W34:AP34"/>
    <mergeCell ref="W35:AA36"/>
    <mergeCell ref="AB35:AF36"/>
    <mergeCell ref="AG35:AK36"/>
    <mergeCell ref="AL35:AP36"/>
    <mergeCell ref="A22:V22"/>
    <mergeCell ref="W22:AA22"/>
    <mergeCell ref="AB22:AF22"/>
    <mergeCell ref="AG22:AK22"/>
    <mergeCell ref="AL22:AP22"/>
    <mergeCell ref="A23:V23"/>
    <mergeCell ref="W23:AA23"/>
    <mergeCell ref="A18:V20"/>
    <mergeCell ref="W18:AP18"/>
    <mergeCell ref="W19:AA20"/>
    <mergeCell ref="AB19:AF20"/>
    <mergeCell ref="AG19:AK20"/>
    <mergeCell ref="AL19:AP20"/>
    <mergeCell ref="AB21:AF21"/>
    <mergeCell ref="AG21:AK21"/>
    <mergeCell ref="A11:H11"/>
    <mergeCell ref="J11:AH11"/>
    <mergeCell ref="AL11:AP11"/>
    <mergeCell ref="A12:K12"/>
    <mergeCell ref="L12:AH12"/>
    <mergeCell ref="AL12:AP12"/>
    <mergeCell ref="I13:AE13"/>
    <mergeCell ref="A16:AP16"/>
    <mergeCell ref="AL21:AP21"/>
    <mergeCell ref="A10:H10"/>
    <mergeCell ref="J10:AH10"/>
    <mergeCell ref="AL10:AP10"/>
    <mergeCell ref="A7:H7"/>
    <mergeCell ref="J7:AH7"/>
    <mergeCell ref="AL7:AP7"/>
    <mergeCell ref="A8:H8"/>
    <mergeCell ref="J8:AH8"/>
    <mergeCell ref="AL8:AP8"/>
    <mergeCell ref="AJ2:AP2"/>
    <mergeCell ref="A3:AP3"/>
    <mergeCell ref="A9:H9"/>
    <mergeCell ref="J9:AH9"/>
    <mergeCell ref="AL9:AP9"/>
    <mergeCell ref="AL4:AP4"/>
    <mergeCell ref="M5:AA5"/>
    <mergeCell ref="AL5:AP5"/>
    <mergeCell ref="A6:K6"/>
    <mergeCell ref="L6:AH6"/>
    <mergeCell ref="AL6:AP6"/>
  </mergeCells>
  <phoneticPr fontId="5" type="noConversion"/>
  <pageMargins left="0.7" right="0.7" top="0.75" bottom="0.75" header="0.3" footer="0.3"/>
  <pageSetup paperSize="9" scale="63" fitToHeight="0" orientation="landscape"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3" tint="0.39997558519241921"/>
    <pageSetUpPr fitToPage="1"/>
  </sheetPr>
  <dimension ref="A1:L35"/>
  <sheetViews>
    <sheetView view="pageBreakPreview" topLeftCell="A4" zoomScale="60" workbookViewId="0">
      <selection activeCell="I14" sqref="I14"/>
    </sheetView>
  </sheetViews>
  <sheetFormatPr defaultColWidth="9.109375" defaultRowHeight="15.6" x14ac:dyDescent="0.3"/>
  <cols>
    <col min="1" max="1" width="7.88671875" style="359" customWidth="1"/>
    <col min="2" max="2" width="50" style="359" customWidth="1"/>
    <col min="3" max="3" width="14.109375" style="359" customWidth="1"/>
    <col min="4" max="4" width="15.5546875" style="359" customWidth="1"/>
    <col min="5" max="5" width="16.88671875" style="359" customWidth="1"/>
    <col min="6" max="6" width="31.88671875" style="359" customWidth="1"/>
    <col min="7" max="9" width="9.109375" style="359"/>
    <col min="10" max="16384" width="9.109375" style="329"/>
  </cols>
  <sheetData>
    <row r="1" spans="1:12" x14ac:dyDescent="0.3">
      <c r="A1" s="362"/>
      <c r="F1" s="386" t="s">
        <v>413</v>
      </c>
      <c r="J1" s="359"/>
    </row>
    <row r="2" spans="1:12" ht="93.6" x14ac:dyDescent="0.3">
      <c r="A2" s="363"/>
      <c r="B2" s="364"/>
      <c r="F2" s="365" t="s">
        <v>579</v>
      </c>
      <c r="G2" s="365"/>
      <c r="H2" s="365"/>
      <c r="I2" s="365"/>
    </row>
    <row r="3" spans="1:12" x14ac:dyDescent="0.3">
      <c r="A3" s="329"/>
      <c r="J3" s="359"/>
    </row>
    <row r="4" spans="1:12" x14ac:dyDescent="0.3">
      <c r="A4" s="329"/>
      <c r="J4" s="359"/>
    </row>
    <row r="5" spans="1:12" x14ac:dyDescent="0.3">
      <c r="A5" s="362"/>
      <c r="F5" s="358" t="s">
        <v>17</v>
      </c>
    </row>
    <row r="6" spans="1:12" x14ac:dyDescent="0.3">
      <c r="A6" s="1855" t="s">
        <v>16</v>
      </c>
      <c r="B6" s="1856"/>
      <c r="C6" s="1856"/>
      <c r="D6" s="1856"/>
      <c r="E6" s="1856"/>
      <c r="F6" s="1856"/>
    </row>
    <row r="7" spans="1:12" x14ac:dyDescent="0.3">
      <c r="A7" s="371"/>
      <c r="B7" s="1855" t="s">
        <v>423</v>
      </c>
      <c r="C7" s="1856"/>
      <c r="D7" s="1856"/>
      <c r="E7" s="1856"/>
      <c r="F7" s="1856"/>
    </row>
    <row r="8" spans="1:12" x14ac:dyDescent="0.3">
      <c r="A8" s="1855" t="s">
        <v>336</v>
      </c>
      <c r="B8" s="1856"/>
      <c r="C8" s="1856"/>
      <c r="D8" s="1856"/>
      <c r="E8" s="1856"/>
      <c r="F8" s="1856"/>
    </row>
    <row r="9" spans="1:12" x14ac:dyDescent="0.3">
      <c r="A9" s="1855" t="s">
        <v>345</v>
      </c>
      <c r="B9" s="1856"/>
      <c r="C9" s="1856"/>
      <c r="D9" s="1856"/>
      <c r="E9" s="1856"/>
      <c r="F9" s="1856"/>
    </row>
    <row r="10" spans="1:12" x14ac:dyDescent="0.3">
      <c r="A10" s="362"/>
    </row>
    <row r="11" spans="1:12" s="359" customFormat="1" x14ac:dyDescent="0.3">
      <c r="A11" s="362"/>
      <c r="F11" s="312" t="s">
        <v>337</v>
      </c>
      <c r="J11" s="329"/>
      <c r="K11" s="329"/>
      <c r="L11" s="329"/>
    </row>
    <row r="12" spans="1:12" s="359" customFormat="1" ht="16.2" thickBot="1" x14ac:dyDescent="0.35">
      <c r="A12" s="362"/>
      <c r="F12" s="312"/>
      <c r="J12" s="329"/>
      <c r="K12" s="329"/>
      <c r="L12" s="329"/>
    </row>
    <row r="13" spans="1:12" s="359" customFormat="1" ht="16.2" thickBot="1" x14ac:dyDescent="0.35">
      <c r="A13" s="1748" t="s">
        <v>661</v>
      </c>
      <c r="B13" s="1760" t="s">
        <v>338</v>
      </c>
      <c r="C13" s="1751" t="s">
        <v>339</v>
      </c>
      <c r="D13" s="1857"/>
      <c r="E13" s="1857"/>
      <c r="F13" s="1858"/>
      <c r="J13" s="329"/>
      <c r="K13" s="329"/>
      <c r="L13" s="329"/>
    </row>
    <row r="14" spans="1:12" s="359" customFormat="1" ht="47.4" thickBot="1" x14ac:dyDescent="0.35">
      <c r="A14" s="1749"/>
      <c r="B14" s="1761"/>
      <c r="C14" s="435" t="s">
        <v>18</v>
      </c>
      <c r="D14" s="435" t="s">
        <v>19</v>
      </c>
      <c r="E14" s="435" t="s">
        <v>585</v>
      </c>
      <c r="F14" s="436" t="s">
        <v>586</v>
      </c>
      <c r="J14" s="329"/>
      <c r="K14" s="329"/>
      <c r="L14" s="329"/>
    </row>
    <row r="15" spans="1:12" s="359" customFormat="1" ht="16.2" thickBot="1" x14ac:dyDescent="0.35">
      <c r="A15" s="374">
        <v>1</v>
      </c>
      <c r="B15" s="373">
        <v>2</v>
      </c>
      <c r="C15" s="374">
        <v>3</v>
      </c>
      <c r="D15" s="373">
        <v>4</v>
      </c>
      <c r="E15" s="373">
        <v>5</v>
      </c>
      <c r="F15" s="373">
        <v>6</v>
      </c>
      <c r="J15" s="329"/>
      <c r="K15" s="329"/>
      <c r="L15" s="329"/>
    </row>
    <row r="16" spans="1:12" s="359" customFormat="1" ht="16.2" thickBot="1" x14ac:dyDescent="0.35">
      <c r="A16" s="375"/>
      <c r="B16" s="376"/>
      <c r="C16" s="375"/>
      <c r="D16" s="376"/>
      <c r="E16" s="376"/>
      <c r="F16" s="376"/>
      <c r="J16" s="329"/>
      <c r="K16" s="329"/>
      <c r="L16" s="329"/>
    </row>
    <row r="17" spans="1:12" s="359" customFormat="1" ht="16.2" thickBot="1" x14ac:dyDescent="0.35">
      <c r="A17" s="375"/>
      <c r="B17" s="376"/>
      <c r="C17" s="375"/>
      <c r="D17" s="376"/>
      <c r="E17" s="376"/>
      <c r="F17" s="376"/>
      <c r="J17" s="329"/>
      <c r="K17" s="329"/>
      <c r="L17" s="329"/>
    </row>
    <row r="18" spans="1:12" s="359" customFormat="1" ht="16.2" thickBot="1" x14ac:dyDescent="0.35">
      <c r="A18" s="375"/>
      <c r="B18" s="376"/>
      <c r="C18" s="375"/>
      <c r="D18" s="376"/>
      <c r="E18" s="376"/>
      <c r="F18" s="376"/>
      <c r="J18" s="329"/>
      <c r="K18" s="329"/>
      <c r="L18" s="329"/>
    </row>
    <row r="19" spans="1:12" s="359" customFormat="1" ht="16.2" thickBot="1" x14ac:dyDescent="0.35">
      <c r="A19" s="375"/>
      <c r="B19" s="376"/>
      <c r="C19" s="375"/>
      <c r="D19" s="376"/>
      <c r="E19" s="376"/>
      <c r="F19" s="376"/>
      <c r="J19" s="329"/>
      <c r="K19" s="329"/>
      <c r="L19" s="329"/>
    </row>
    <row r="21" spans="1:12" s="359" customFormat="1" x14ac:dyDescent="0.3">
      <c r="A21" s="1750"/>
      <c r="B21" s="1859"/>
      <c r="C21" s="1859"/>
      <c r="D21" s="1859"/>
      <c r="E21" s="1859"/>
      <c r="F21" s="1859"/>
      <c r="J21" s="329"/>
      <c r="K21" s="329"/>
      <c r="L21" s="329"/>
    </row>
    <row r="22" spans="1:12" s="359" customFormat="1" x14ac:dyDescent="0.3">
      <c r="A22" s="358"/>
      <c r="F22" s="360" t="s">
        <v>340</v>
      </c>
      <c r="J22" s="329"/>
      <c r="K22" s="329"/>
      <c r="L22" s="329"/>
    </row>
    <row r="23" spans="1:12" s="359" customFormat="1" x14ac:dyDescent="0.3">
      <c r="A23" s="358"/>
      <c r="F23" s="360"/>
      <c r="J23" s="329"/>
      <c r="K23" s="329"/>
      <c r="L23" s="329"/>
    </row>
    <row r="24" spans="1:12" s="359" customFormat="1" ht="47.25" customHeight="1" thickBot="1" x14ac:dyDescent="0.35">
      <c r="A24" s="1750" t="s">
        <v>346</v>
      </c>
      <c r="B24" s="1859"/>
      <c r="C24" s="1859"/>
      <c r="D24" s="1859"/>
      <c r="E24" s="1859"/>
      <c r="F24" s="1859"/>
      <c r="J24" s="329"/>
      <c r="K24" s="329"/>
      <c r="L24" s="329"/>
    </row>
    <row r="25" spans="1:12" s="359" customFormat="1" ht="16.2" thickBot="1" x14ac:dyDescent="0.35">
      <c r="A25" s="1748" t="s">
        <v>661</v>
      </c>
      <c r="B25" s="1751" t="s">
        <v>23</v>
      </c>
      <c r="C25" s="1752"/>
      <c r="D25" s="1752"/>
      <c r="E25" s="1860"/>
      <c r="F25" s="1861"/>
      <c r="J25" s="329"/>
      <c r="K25" s="329"/>
      <c r="L25" s="329"/>
    </row>
    <row r="26" spans="1:12" s="359" customFormat="1" ht="16.2" thickBot="1" x14ac:dyDescent="0.35">
      <c r="A26" s="1749"/>
      <c r="B26" s="374" t="s">
        <v>245</v>
      </c>
      <c r="C26" s="373" t="s">
        <v>747</v>
      </c>
      <c r="D26" s="373" t="s">
        <v>749</v>
      </c>
      <c r="E26" s="435" t="s">
        <v>748</v>
      </c>
      <c r="F26" s="437" t="s">
        <v>341</v>
      </c>
      <c r="J26" s="329"/>
      <c r="K26" s="329"/>
      <c r="L26" s="329"/>
    </row>
    <row r="27" spans="1:12" ht="16.2" thickBot="1" x14ac:dyDescent="0.35">
      <c r="A27" s="374">
        <v>1</v>
      </c>
      <c r="B27" s="374">
        <v>2</v>
      </c>
      <c r="C27" s="373">
        <v>3</v>
      </c>
      <c r="D27" s="373">
        <v>4</v>
      </c>
      <c r="E27" s="373">
        <v>5</v>
      </c>
      <c r="F27" s="373">
        <v>6</v>
      </c>
    </row>
    <row r="28" spans="1:12" ht="16.2" thickBot="1" x14ac:dyDescent="0.35">
      <c r="A28" s="375"/>
      <c r="B28" s="375"/>
      <c r="C28" s="376"/>
      <c r="D28" s="376"/>
      <c r="E28" s="376"/>
      <c r="F28" s="376"/>
    </row>
    <row r="29" spans="1:12" ht="16.2" thickBot="1" x14ac:dyDescent="0.35">
      <c r="A29" s="375"/>
      <c r="B29" s="375"/>
      <c r="C29" s="376"/>
      <c r="D29" s="376"/>
      <c r="E29" s="376"/>
      <c r="F29" s="376"/>
    </row>
    <row r="30" spans="1:12" x14ac:dyDescent="0.3">
      <c r="A30" s="362"/>
    </row>
    <row r="31" spans="1:12" ht="62.4" x14ac:dyDescent="0.3">
      <c r="A31" s="438" t="s">
        <v>616</v>
      </c>
    </row>
    <row r="32" spans="1:12" x14ac:dyDescent="0.3">
      <c r="A32" s="1854" t="s">
        <v>342</v>
      </c>
      <c r="B32" s="1756"/>
      <c r="C32" s="1756"/>
      <c r="D32" s="1756"/>
    </row>
    <row r="33" spans="1:12" x14ac:dyDescent="0.3">
      <c r="F33" s="360"/>
    </row>
    <row r="34" spans="1:12" ht="107.25" customHeight="1" x14ac:dyDescent="0.3">
      <c r="A34" s="1756" t="s">
        <v>343</v>
      </c>
      <c r="B34" s="1756"/>
      <c r="C34" s="1756"/>
      <c r="D34" s="1756"/>
      <c r="E34" s="1756"/>
      <c r="F34" s="1756"/>
      <c r="G34" s="1756"/>
      <c r="H34" s="1756"/>
      <c r="L34" s="358"/>
    </row>
    <row r="35" spans="1:12" ht="15.75" customHeight="1" x14ac:dyDescent="0.3">
      <c r="F35" s="328" t="s">
        <v>120</v>
      </c>
    </row>
  </sheetData>
  <customSheetViews>
    <customSheetView guid="{55F3C8E8-AC56-4BB7-A43A-E953B1E691C9}" scale="60" showPageBreaks="1" fitToPage="1" printArea="1" view="pageBreakPreview">
      <selection activeCell="I14" sqref="I14"/>
      <pageMargins left="0.70866141732283472" right="0.70866141732283472" top="0.74803149606299213" bottom="0.74803149606299213" header="0.31496062992125984" footer="0.31496062992125984"/>
      <pageSetup paperSize="9" scale="98" fitToHeight="2" orientation="landscape" r:id="rId1"/>
    </customSheetView>
    <customSheetView guid="{BBDE85CA-05B3-4170-9E24-FF86D7DA67BF}" scale="60" showPageBreaks="1" fitToPage="1" view="pageBreakPreview">
      <selection activeCell="F2" sqref="F2"/>
      <pageMargins left="0.70866141732283472" right="0.70866141732283472" top="0.74803149606299213" bottom="0.74803149606299213" header="0.31496062992125984" footer="0.31496062992125984"/>
      <pageSetup paperSize="9" scale="88" fitToHeight="2" orientation="landscape" r:id="rId2"/>
    </customSheetView>
  </customSheetViews>
  <mergeCells count="13">
    <mergeCell ref="A32:D32"/>
    <mergeCell ref="A34:H34"/>
    <mergeCell ref="A6:F6"/>
    <mergeCell ref="B7:F7"/>
    <mergeCell ref="A8:F8"/>
    <mergeCell ref="A9:F9"/>
    <mergeCell ref="A13:A14"/>
    <mergeCell ref="B13:B14"/>
    <mergeCell ref="C13:F13"/>
    <mergeCell ref="A21:F21"/>
    <mergeCell ref="A24:F24"/>
    <mergeCell ref="A25:A26"/>
    <mergeCell ref="B25:F2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8" fitToHeight="2" orientation="landscape"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3" tint="0.39997558519241921"/>
  </sheetPr>
  <dimension ref="A1:N25"/>
  <sheetViews>
    <sheetView view="pageBreakPreview" topLeftCell="A13" zoomScaleSheetLayoutView="100" workbookViewId="0">
      <selection activeCell="J9" sqref="J9"/>
    </sheetView>
  </sheetViews>
  <sheetFormatPr defaultColWidth="9.109375" defaultRowHeight="15.6" x14ac:dyDescent="0.3"/>
  <cols>
    <col min="1" max="3" width="7.88671875" style="359" customWidth="1"/>
    <col min="4" max="4" width="50" style="359" customWidth="1"/>
    <col min="5" max="5" width="20.44140625" style="359" customWidth="1"/>
    <col min="6" max="6" width="14.109375" style="359" customWidth="1"/>
    <col min="7" max="7" width="15.5546875" style="359" customWidth="1"/>
    <col min="8" max="8" width="18.5546875" style="359" customWidth="1"/>
    <col min="9" max="9" width="28.5546875" style="359" customWidth="1"/>
    <col min="10" max="10" width="9.109375" style="359"/>
    <col min="11" max="16384" width="9.109375" style="329"/>
  </cols>
  <sheetData>
    <row r="1" spans="1:14" x14ac:dyDescent="0.3">
      <c r="A1" s="439"/>
      <c r="B1" s="439"/>
      <c r="C1" s="439"/>
      <c r="D1" s="364"/>
      <c r="I1" s="386" t="s">
        <v>412</v>
      </c>
      <c r="K1" s="359"/>
    </row>
    <row r="2" spans="1:14" ht="93.6" x14ac:dyDescent="0.3">
      <c r="A2" s="363"/>
      <c r="B2" s="363"/>
      <c r="C2" s="363"/>
      <c r="D2" s="364"/>
      <c r="I2" s="365" t="s">
        <v>579</v>
      </c>
      <c r="J2" s="365"/>
    </row>
    <row r="3" spans="1:14" x14ac:dyDescent="0.3">
      <c r="A3" s="440"/>
      <c r="B3" s="440"/>
      <c r="C3" s="440"/>
      <c r="D3" s="364"/>
      <c r="K3" s="359"/>
    </row>
    <row r="4" spans="1:14" x14ac:dyDescent="0.3">
      <c r="A4" s="440"/>
      <c r="B4" s="440"/>
      <c r="C4" s="440"/>
      <c r="D4" s="364"/>
      <c r="K4" s="359"/>
    </row>
    <row r="5" spans="1:14" x14ac:dyDescent="0.3">
      <c r="A5" s="1855" t="s">
        <v>16</v>
      </c>
      <c r="B5" s="1855"/>
      <c r="C5" s="1855"/>
      <c r="D5" s="1856"/>
      <c r="E5" s="1856"/>
      <c r="F5" s="1856"/>
      <c r="G5" s="1856"/>
      <c r="H5" s="1856"/>
      <c r="I5" s="1856"/>
    </row>
    <row r="6" spans="1:14" x14ac:dyDescent="0.3">
      <c r="A6" s="1855" t="s">
        <v>423</v>
      </c>
      <c r="B6" s="1855"/>
      <c r="C6" s="1855"/>
      <c r="D6" s="1855"/>
      <c r="E6" s="1855"/>
      <c r="F6" s="1855"/>
      <c r="G6" s="1855"/>
      <c r="H6" s="1855"/>
      <c r="I6" s="1855"/>
    </row>
    <row r="7" spans="1:14" x14ac:dyDescent="0.3">
      <c r="A7" s="1855" t="s">
        <v>336</v>
      </c>
      <c r="B7" s="1855"/>
      <c r="C7" s="1855"/>
      <c r="D7" s="1856"/>
      <c r="E7" s="1856"/>
      <c r="F7" s="1856"/>
      <c r="G7" s="1856"/>
      <c r="H7" s="1856"/>
      <c r="I7" s="1856"/>
    </row>
    <row r="8" spans="1:14" x14ac:dyDescent="0.3">
      <c r="A8" s="1855" t="s">
        <v>350</v>
      </c>
      <c r="B8" s="1855"/>
      <c r="C8" s="1855"/>
      <c r="D8" s="1856"/>
      <c r="E8" s="1856"/>
      <c r="F8" s="1856"/>
      <c r="G8" s="1856"/>
      <c r="H8" s="1856"/>
      <c r="I8" s="1856"/>
    </row>
    <row r="9" spans="1:14" x14ac:dyDescent="0.3">
      <c r="A9" s="362"/>
      <c r="B9" s="362"/>
      <c r="C9" s="362"/>
    </row>
    <row r="10" spans="1:14" s="359" customFormat="1" x14ac:dyDescent="0.3">
      <c r="A10" s="362"/>
      <c r="B10" s="362"/>
      <c r="C10" s="362"/>
      <c r="I10" s="312" t="s">
        <v>337</v>
      </c>
      <c r="K10" s="329"/>
      <c r="L10" s="329"/>
      <c r="M10" s="329"/>
      <c r="N10" s="329"/>
    </row>
    <row r="11" spans="1:14" s="359" customFormat="1" ht="16.2" thickBot="1" x14ac:dyDescent="0.35">
      <c r="A11" s="362"/>
      <c r="B11" s="362"/>
      <c r="C11" s="362"/>
      <c r="I11" s="312"/>
      <c r="K11" s="329"/>
      <c r="L11" s="329"/>
      <c r="M11" s="329"/>
      <c r="N11" s="329"/>
    </row>
    <row r="12" spans="1:14" s="359" customFormat="1" ht="16.2" thickBot="1" x14ac:dyDescent="0.35">
      <c r="A12" s="1748" t="s">
        <v>661</v>
      </c>
      <c r="B12" s="1760" t="s">
        <v>351</v>
      </c>
      <c r="C12" s="1863"/>
      <c r="D12" s="1864"/>
      <c r="E12" s="1748" t="s">
        <v>347</v>
      </c>
      <c r="F12" s="1751" t="s">
        <v>339</v>
      </c>
      <c r="G12" s="1857"/>
      <c r="H12" s="1857"/>
      <c r="I12" s="1858"/>
      <c r="K12" s="329"/>
      <c r="L12" s="329"/>
      <c r="M12" s="329"/>
      <c r="N12" s="329"/>
    </row>
    <row r="13" spans="1:14" s="359" customFormat="1" ht="47.4" thickBot="1" x14ac:dyDescent="0.35">
      <c r="A13" s="1749"/>
      <c r="B13" s="1761"/>
      <c r="C13" s="1865"/>
      <c r="D13" s="1866"/>
      <c r="E13" s="1749"/>
      <c r="F13" s="435" t="s">
        <v>18</v>
      </c>
      <c r="G13" s="435" t="s">
        <v>19</v>
      </c>
      <c r="H13" s="435" t="s">
        <v>585</v>
      </c>
      <c r="I13" s="436" t="s">
        <v>586</v>
      </c>
      <c r="K13" s="329"/>
      <c r="L13" s="329"/>
      <c r="M13" s="329"/>
    </row>
    <row r="14" spans="1:14" s="359" customFormat="1" ht="16.2" thickBot="1" x14ac:dyDescent="0.35">
      <c r="A14" s="374"/>
      <c r="B14" s="435" t="s">
        <v>348</v>
      </c>
      <c r="C14" s="436" t="s">
        <v>748</v>
      </c>
      <c r="D14" s="436" t="s">
        <v>749</v>
      </c>
      <c r="E14" s="441"/>
      <c r="F14" s="441"/>
      <c r="G14" s="436"/>
      <c r="H14" s="442"/>
      <c r="I14" s="436"/>
      <c r="K14" s="329"/>
      <c r="L14" s="329"/>
      <c r="M14" s="329"/>
    </row>
    <row r="15" spans="1:14" s="359" customFormat="1" ht="16.2" thickBot="1" x14ac:dyDescent="0.35">
      <c r="A15" s="374">
        <v>1</v>
      </c>
      <c r="B15" s="374">
        <v>2</v>
      </c>
      <c r="C15" s="373">
        <v>3</v>
      </c>
      <c r="D15" s="373">
        <v>4</v>
      </c>
      <c r="E15" s="373"/>
      <c r="F15" s="374">
        <v>5</v>
      </c>
      <c r="G15" s="373">
        <v>6</v>
      </c>
      <c r="H15" s="373">
        <v>7</v>
      </c>
      <c r="I15" s="373">
        <v>8</v>
      </c>
      <c r="K15" s="329"/>
      <c r="L15" s="329"/>
      <c r="M15" s="329"/>
    </row>
    <row r="16" spans="1:14" s="359" customFormat="1" ht="16.2" thickBot="1" x14ac:dyDescent="0.35">
      <c r="A16" s="375"/>
      <c r="B16" s="375"/>
      <c r="C16" s="376"/>
      <c r="D16" s="376"/>
      <c r="E16" s="376"/>
      <c r="F16" s="375"/>
      <c r="G16" s="376"/>
      <c r="H16" s="376"/>
      <c r="I16" s="376"/>
      <c r="K16" s="329"/>
      <c r="L16" s="329"/>
      <c r="M16" s="329"/>
    </row>
    <row r="17" spans="1:13" s="359" customFormat="1" ht="16.2" thickBot="1" x14ac:dyDescent="0.35">
      <c r="A17" s="375"/>
      <c r="B17" s="375"/>
      <c r="C17" s="376"/>
      <c r="D17" s="376"/>
      <c r="E17" s="376"/>
      <c r="F17" s="375"/>
      <c r="G17" s="376"/>
      <c r="H17" s="376"/>
      <c r="I17" s="376"/>
      <c r="K17" s="329"/>
      <c r="L17" s="329"/>
      <c r="M17" s="329"/>
    </row>
    <row r="18" spans="1:13" s="359" customFormat="1" ht="16.2" thickBot="1" x14ac:dyDescent="0.35">
      <c r="A18" s="375"/>
      <c r="B18" s="375"/>
      <c r="C18" s="376"/>
      <c r="D18" s="376"/>
      <c r="E18" s="376"/>
      <c r="F18" s="375"/>
      <c r="G18" s="376"/>
      <c r="H18" s="376"/>
      <c r="I18" s="376"/>
      <c r="K18" s="329"/>
      <c r="L18" s="329"/>
      <c r="M18" s="329"/>
    </row>
    <row r="19" spans="1:13" s="359" customFormat="1" ht="16.2" thickBot="1" x14ac:dyDescent="0.35">
      <c r="A19" s="375"/>
      <c r="B19" s="376"/>
      <c r="C19" s="376"/>
      <c r="D19" s="376"/>
      <c r="E19" s="376"/>
      <c r="F19" s="375"/>
      <c r="G19" s="376"/>
      <c r="H19" s="376"/>
      <c r="I19" s="376"/>
      <c r="K19" s="329"/>
      <c r="L19" s="329"/>
      <c r="M19" s="329"/>
    </row>
    <row r="21" spans="1:13" s="359" customFormat="1" x14ac:dyDescent="0.3">
      <c r="A21" s="1750"/>
      <c r="B21" s="1750"/>
      <c r="C21" s="1750"/>
      <c r="D21" s="1859"/>
      <c r="E21" s="1859"/>
      <c r="F21" s="1859"/>
      <c r="G21" s="1859"/>
      <c r="H21" s="1859"/>
      <c r="I21" s="1859"/>
      <c r="K21" s="329"/>
      <c r="L21" s="329"/>
      <c r="M21" s="329"/>
    </row>
    <row r="22" spans="1:13" ht="74.25" customHeight="1" x14ac:dyDescent="0.3">
      <c r="A22" s="1862" t="s">
        <v>352</v>
      </c>
      <c r="B22" s="1862"/>
      <c r="C22" s="1862"/>
      <c r="D22" s="1862"/>
      <c r="E22" s="1862"/>
      <c r="F22" s="1862"/>
      <c r="G22" s="1862"/>
      <c r="H22" s="1862"/>
      <c r="I22" s="1862"/>
    </row>
    <row r="23" spans="1:13" x14ac:dyDescent="0.3">
      <c r="I23" s="360"/>
    </row>
    <row r="24" spans="1:13" ht="114.75" customHeight="1" x14ac:dyDescent="0.3">
      <c r="A24" s="1756" t="s">
        <v>93</v>
      </c>
      <c r="B24" s="1756"/>
      <c r="C24" s="1756"/>
      <c r="D24" s="1756"/>
      <c r="E24" s="1756"/>
      <c r="F24" s="1756"/>
      <c r="G24" s="1756"/>
      <c r="H24" s="1756"/>
      <c r="I24" s="1756"/>
      <c r="M24" s="358"/>
    </row>
    <row r="25" spans="1:13" ht="15.75" customHeight="1" x14ac:dyDescent="0.3">
      <c r="I25" s="328" t="s">
        <v>120</v>
      </c>
    </row>
  </sheetData>
  <customSheetViews>
    <customSheetView guid="{55F3C8E8-AC56-4BB7-A43A-E953B1E691C9}" showPageBreaks="1" view="pageBreakPreview">
      <selection activeCell="J9" sqref="J9"/>
      <pageMargins left="0.70866141732283472" right="0.70866141732283472" top="0.74803149606299213" bottom="0.74803149606299213" header="0.31496062992125984" footer="0.31496062992125984"/>
      <pageSetup paperSize="9" scale="71" orientation="landscape" r:id="rId1"/>
    </customSheetView>
    <customSheetView guid="{BBDE85CA-05B3-4170-9E24-FF86D7DA67BF}" showPageBreaks="1" view="pageBreakPreview">
      <selection activeCell="A8" sqref="A8:I8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2"/>
    </customSheetView>
  </customSheetViews>
  <mergeCells count="11">
    <mergeCell ref="A22:I22"/>
    <mergeCell ref="A24:I24"/>
    <mergeCell ref="A12:A13"/>
    <mergeCell ref="B12:D13"/>
    <mergeCell ref="E12:E13"/>
    <mergeCell ref="F12:I12"/>
    <mergeCell ref="A5:I5"/>
    <mergeCell ref="A6:I6"/>
    <mergeCell ref="A7:I7"/>
    <mergeCell ref="A8:I8"/>
    <mergeCell ref="A21:I2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"/>
  <sheetViews>
    <sheetView workbookViewId="0"/>
  </sheetViews>
  <sheetFormatPr defaultRowHeight="13.2" x14ac:dyDescent="0.25"/>
  <sheetData/>
  <customSheetViews>
    <customSheetView guid="{55F3C8E8-AC56-4BB7-A43A-E953B1E691C9}">
      <pageMargins left="0.7" right="0.7" top="0.75" bottom="0.75" header="0.3" footer="0.3"/>
      <pageSetup paperSize="9" orientation="portrait" verticalDpi="0" r:id="rId1"/>
    </customSheetView>
    <customSheetView guid="{BBDE85CA-05B3-4170-9E24-FF86D7DA67BF}">
      <pageMargins left="0.7" right="0.7" top="0.75" bottom="0.75" header="0.3" footer="0.3"/>
    </customSheetView>
  </customSheetViews>
  <phoneticPr fontId="5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26</vt:i4>
      </vt:variant>
    </vt:vector>
  </HeadingPairs>
  <TitlesOfParts>
    <vt:vector size="68" baseType="lpstr">
      <vt:lpstr>Приложение 1- свод</vt:lpstr>
      <vt:lpstr>Приложение 2 -факторы</vt:lpstr>
      <vt:lpstr>Приложение 3-факторы</vt:lpstr>
      <vt:lpstr>Приложение 4 -211 </vt:lpstr>
      <vt:lpstr>Приложение 5 -211</vt:lpstr>
      <vt:lpstr>Приложение 5 -211 (0503)</vt:lpstr>
      <vt:lpstr>Приложение 6-211</vt:lpstr>
      <vt:lpstr>Приложение 7-212</vt:lpstr>
      <vt:lpstr>Приложение 8-213</vt:lpstr>
      <vt:lpstr>Приложение 8-213 (0503)</vt:lpstr>
      <vt:lpstr>Приложение 9-214</vt:lpstr>
      <vt:lpstr>Приложение 10 -221</vt:lpstr>
      <vt:lpstr>Приложение 11-222</vt:lpstr>
      <vt:lpstr>Приложение 12-223</vt:lpstr>
      <vt:lpstr>Приложение 12А-247</vt:lpstr>
      <vt:lpstr>Приложение 13-224</vt:lpstr>
      <vt:lpstr>Пиложение 14-225</vt:lpstr>
      <vt:lpstr>Приложение 15-226</vt:lpstr>
      <vt:lpstr>Приложение 16-227</vt:lpstr>
      <vt:lpstr>Приложение 17-228 </vt:lpstr>
      <vt:lpstr> Приложение 36-352,353</vt:lpstr>
      <vt:lpstr>Приложение 18-229  </vt:lpstr>
      <vt:lpstr>Приложение 19-262</vt:lpstr>
      <vt:lpstr>Приложение 20-264,265,266</vt:lpstr>
      <vt:lpstr>Приложение 21-290</vt:lpstr>
      <vt:lpstr>Приложение 22-310</vt:lpstr>
      <vt:lpstr>Приложение 23-340</vt:lpstr>
      <vt:lpstr>Приложение 23А-540</vt:lpstr>
      <vt:lpstr>Приложение 24- публичные обязат</vt:lpstr>
      <vt:lpstr>Приложение 25-соц обеспеч</vt:lpstr>
      <vt:lpstr>Приложение 26</vt:lpstr>
      <vt:lpstr>Приложение 27</vt:lpstr>
      <vt:lpstr>Приложение 28</vt:lpstr>
      <vt:lpstr>Приложение 29</vt:lpstr>
      <vt:lpstr>Приложение 30</vt:lpstr>
      <vt:lpstr>Приложение 31-870</vt:lpstr>
      <vt:lpstr>Приложение 32</vt:lpstr>
      <vt:lpstr>Приложение 33</vt:lpstr>
      <vt:lpstr>Приложение 34</vt:lpstr>
      <vt:lpstr>Приложение 35</vt:lpstr>
      <vt:lpstr>Приложение 36</vt:lpstr>
      <vt:lpstr>Лист3</vt:lpstr>
      <vt:lpstr>'Пиложение 14-225'!Область_печати</vt:lpstr>
      <vt:lpstr>'Приложение 1- свод'!Область_печати</vt:lpstr>
      <vt:lpstr>'Приложение 10 -221'!Область_печати</vt:lpstr>
      <vt:lpstr>'Приложение 12-223'!Область_печати</vt:lpstr>
      <vt:lpstr>'Приложение 12А-247'!Область_печати</vt:lpstr>
      <vt:lpstr>'Приложение 13-224'!Область_печати</vt:lpstr>
      <vt:lpstr>'Приложение 16-227'!Область_печати</vt:lpstr>
      <vt:lpstr>'Приложение 17-228 '!Область_печати</vt:lpstr>
      <vt:lpstr>'Приложение 18-229  '!Область_печати</vt:lpstr>
      <vt:lpstr>'Приложение 19-262'!Область_печати</vt:lpstr>
      <vt:lpstr>'Приложение 20-264,265,266'!Область_печати</vt:lpstr>
      <vt:lpstr>'Приложение 21-290'!Область_печати</vt:lpstr>
      <vt:lpstr>'Приложение 22-310'!Область_печати</vt:lpstr>
      <vt:lpstr>'Приложение 23-340'!Область_печати</vt:lpstr>
      <vt:lpstr>'Приложение 23А-540'!Область_печати</vt:lpstr>
      <vt:lpstr>'Приложение 24- публичные обязат'!Область_печати</vt:lpstr>
      <vt:lpstr>'Приложение 25-соц обеспеч'!Область_печати</vt:lpstr>
      <vt:lpstr>'Приложение 32'!Область_печати</vt:lpstr>
      <vt:lpstr>'Приложение 35'!Область_печати</vt:lpstr>
      <vt:lpstr>'Приложение 4 -211 '!Область_печати</vt:lpstr>
      <vt:lpstr>'Приложение 5 -211'!Область_печати</vt:lpstr>
      <vt:lpstr>'Приложение 5 -211 (0503)'!Область_печати</vt:lpstr>
      <vt:lpstr>'Приложение 7-212'!Область_печати</vt:lpstr>
      <vt:lpstr>'Приложение 8-213'!Область_печати</vt:lpstr>
      <vt:lpstr>'Приложение 8-213 (0503)'!Область_печати</vt:lpstr>
      <vt:lpstr>'Приложение 9-214'!Область_печати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2025-12-11T13:39:06Z</cp:lastPrinted>
  <dcterms:created xsi:type="dcterms:W3CDTF">2006-07-21T11:33:39Z</dcterms:created>
  <dcterms:modified xsi:type="dcterms:W3CDTF">2026-02-02T14:25:54Z</dcterms:modified>
</cp:coreProperties>
</file>